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Chu\pole elh\Achats_Generaux\TVX\TVX\HOTEL DIEU LA GRAVE\H1601 MISE EN SECURITE DES COMBLES\TRAVAUX\TRAVAUX\1. DCE\PE\CDPGF\"/>
    </mc:Choice>
  </mc:AlternateContent>
  <xr:revisionPtr revIDLastSave="0" documentId="8_{FE2708A8-BEB4-463C-9259-C64125829FD1}" xr6:coauthVersionLast="47" xr6:coauthVersionMax="47" xr10:uidLastSave="{00000000-0000-0000-0000-000000000000}"/>
  <bookViews>
    <workbookView xWindow="-20610" yWindow="-120" windowWidth="20730" windowHeight="11160" tabRatio="845" firstSheet="1" activeTab="1" xr2:uid="{00000000-000D-0000-FFFF-FFFF00000000}"/>
  </bookViews>
  <sheets>
    <sheet name="Modele Lot" sheetId="129" state="hidden" r:id="rId1"/>
    <sheet name="CDPGF" sheetId="231" r:id="rId2"/>
  </sheets>
  <definedNames>
    <definedName name="DEVELOPPEURS" localSheetId="1">#REF!</definedName>
    <definedName name="DEVELOPPEURS" localSheetId="0">#REF!</definedName>
    <definedName name="DEVELOPPEURS">#REF!</definedName>
    <definedName name="ETUDES" localSheetId="1">#REF!</definedName>
    <definedName name="ETUDES" localSheetId="0">#REF!</definedName>
    <definedName name="ETUDES">#REF!</definedName>
    <definedName name="_xlnm.Print_Titles" localSheetId="1">CDPGF!$3:$9</definedName>
    <definedName name="_xlnm.Print_Titles" localSheetId="0">'Modele Lot'!$3:$9</definedName>
    <definedName name="_xlnm.Print_Area" localSheetId="1">CDPGF!$A$1:$H$56</definedName>
    <definedName name="_xlnm.Print_Area" localSheetId="0">'Modele Lot'!$A$1:$G$30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1" i="231" l="1"/>
  <c r="G45" i="231"/>
  <c r="G41" i="231"/>
  <c r="G33" i="231"/>
  <c r="G26" i="231"/>
  <c r="G14" i="231"/>
  <c r="G48" i="231"/>
  <c r="G49" i="231"/>
  <c r="G47" i="231"/>
  <c r="G43" i="231"/>
  <c r="G37" i="231"/>
  <c r="G38" i="231"/>
  <c r="G39" i="231"/>
  <c r="G36" i="231"/>
  <c r="G29" i="231"/>
  <c r="G30" i="231"/>
  <c r="G31" i="231"/>
  <c r="G32" i="231"/>
  <c r="G28" i="231"/>
  <c r="G16" i="231"/>
  <c r="G17" i="231"/>
  <c r="G18" i="231"/>
  <c r="G19" i="231"/>
  <c r="G20" i="231"/>
  <c r="G21" i="231"/>
  <c r="G22" i="231"/>
  <c r="G23" i="231"/>
  <c r="G24" i="231"/>
  <c r="G15" i="231"/>
  <c r="G12" i="231"/>
  <c r="G42" i="231" l="1"/>
  <c r="G46" i="231"/>
  <c r="G27" i="231"/>
  <c r="G35" i="231"/>
  <c r="G34" i="231"/>
  <c r="F36" i="129" l="1"/>
  <c r="E36" i="129"/>
  <c r="D36" i="129"/>
  <c r="F35" i="129"/>
  <c r="E35" i="129"/>
  <c r="D35" i="129"/>
  <c r="F34" i="129"/>
  <c r="E34" i="129"/>
  <c r="D34" i="129"/>
  <c r="F28" i="129"/>
  <c r="E28" i="129"/>
  <c r="D28" i="129"/>
  <c r="F27" i="129"/>
  <c r="E27" i="129"/>
  <c r="D27" i="129"/>
  <c r="F26" i="129"/>
  <c r="E26" i="129"/>
  <c r="D26" i="129"/>
  <c r="F25" i="129"/>
  <c r="E25" i="129"/>
  <c r="D25" i="129"/>
  <c r="F24" i="129"/>
  <c r="E24" i="129"/>
  <c r="D24" i="129"/>
  <c r="F23" i="129"/>
  <c r="E23" i="129"/>
  <c r="D23" i="129"/>
  <c r="F22" i="129"/>
  <c r="E22" i="129"/>
  <c r="D22" i="129"/>
  <c r="F21" i="129"/>
  <c r="E21" i="129"/>
  <c r="D21" i="129"/>
  <c r="F20" i="129"/>
  <c r="E20" i="129"/>
  <c r="D20" i="129"/>
  <c r="F19" i="129"/>
  <c r="E19" i="129"/>
  <c r="D19" i="129"/>
  <c r="F18" i="129"/>
  <c r="E18" i="129"/>
  <c r="D18" i="129"/>
  <c r="F17" i="129"/>
  <c r="E17" i="129"/>
  <c r="D17" i="129"/>
  <c r="F16" i="129"/>
  <c r="E16" i="129"/>
  <c r="D16" i="129"/>
  <c r="F15" i="129"/>
  <c r="E15" i="129"/>
  <c r="D15" i="129"/>
  <c r="F14" i="129"/>
  <c r="E14" i="129"/>
  <c r="D14" i="129"/>
  <c r="F13" i="129"/>
  <c r="E13" i="129"/>
  <c r="D13" i="129"/>
  <c r="F12" i="129"/>
  <c r="E12" i="129"/>
  <c r="D12" i="129"/>
  <c r="A54" i="231"/>
  <c r="A8" i="231"/>
  <c r="A7" i="231"/>
  <c r="A6" i="231"/>
  <c r="AY36" i="129"/>
  <c r="AX36" i="129"/>
  <c r="AQ36" i="129"/>
  <c r="AR36" i="129"/>
  <c r="AJ36" i="129"/>
  <c r="AC36" i="129"/>
  <c r="V36" i="129"/>
  <c r="AY35" i="129"/>
  <c r="AX35" i="129"/>
  <c r="AQ35" i="129"/>
  <c r="AR35" i="129"/>
  <c r="AJ35" i="129"/>
  <c r="AC35" i="129"/>
  <c r="V35" i="129"/>
  <c r="AY34" i="129"/>
  <c r="AX34" i="129"/>
  <c r="AQ34" i="129"/>
  <c r="AJ34" i="129"/>
  <c r="AC34" i="129"/>
  <c r="V34" i="129"/>
  <c r="AX28" i="129"/>
  <c r="AQ28" i="129"/>
  <c r="AJ28" i="129"/>
  <c r="AC28" i="129"/>
  <c r="V28" i="129"/>
  <c r="AX27" i="129"/>
  <c r="AQ27" i="129"/>
  <c r="AJ27" i="129"/>
  <c r="AC27" i="129"/>
  <c r="V27" i="129"/>
  <c r="AX26" i="129"/>
  <c r="AQ26" i="129"/>
  <c r="AJ26" i="129"/>
  <c r="AC26" i="129"/>
  <c r="V26" i="129"/>
  <c r="AX25" i="129"/>
  <c r="AQ25" i="129"/>
  <c r="AJ25" i="129"/>
  <c r="AC25" i="129"/>
  <c r="V25" i="129"/>
  <c r="AX24" i="129"/>
  <c r="AQ24" i="129"/>
  <c r="AJ24" i="129"/>
  <c r="AC24" i="129"/>
  <c r="V24" i="129"/>
  <c r="AX23" i="129"/>
  <c r="AQ23" i="129"/>
  <c r="AJ23" i="129"/>
  <c r="AC23" i="129"/>
  <c r="V23" i="129"/>
  <c r="AX22" i="129"/>
  <c r="AQ22" i="129"/>
  <c r="AJ22" i="129"/>
  <c r="AC22" i="129"/>
  <c r="V22" i="129"/>
  <c r="AX21" i="129"/>
  <c r="AQ21" i="129"/>
  <c r="AJ21" i="129"/>
  <c r="AC21" i="129"/>
  <c r="V21" i="129"/>
  <c r="AX20" i="129"/>
  <c r="AQ20" i="129"/>
  <c r="AJ20" i="129"/>
  <c r="AC20" i="129"/>
  <c r="V20" i="129"/>
  <c r="AX19" i="129"/>
  <c r="AQ19" i="129"/>
  <c r="AJ19" i="129"/>
  <c r="AC19" i="129"/>
  <c r="V19" i="129"/>
  <c r="AX18" i="129"/>
  <c r="AQ18" i="129"/>
  <c r="AJ18" i="129"/>
  <c r="AC18" i="129"/>
  <c r="V18" i="129"/>
  <c r="AX17" i="129"/>
  <c r="AQ17" i="129"/>
  <c r="AJ17" i="129"/>
  <c r="AC17" i="129"/>
  <c r="V17" i="129"/>
  <c r="AX16" i="129"/>
  <c r="AQ16" i="129"/>
  <c r="AJ16" i="129"/>
  <c r="AC16" i="129"/>
  <c r="V16" i="129"/>
  <c r="AX15" i="129"/>
  <c r="AQ15" i="129"/>
  <c r="AJ15" i="129"/>
  <c r="AC15" i="129"/>
  <c r="V15" i="129"/>
  <c r="AX14" i="129"/>
  <c r="AQ14" i="129"/>
  <c r="AJ14" i="129"/>
  <c r="AC14" i="129"/>
  <c r="V14" i="129"/>
  <c r="AX13" i="129"/>
  <c r="AQ13" i="129"/>
  <c r="AJ13" i="129"/>
  <c r="AC13" i="129"/>
  <c r="V13" i="129"/>
  <c r="AX12" i="129"/>
  <c r="AQ12" i="129"/>
  <c r="AJ12" i="129"/>
  <c r="AC12" i="129"/>
  <c r="V12" i="129"/>
  <c r="AQ38" i="129"/>
  <c r="AC30" i="129"/>
  <c r="AX38" i="129"/>
  <c r="AR34" i="129"/>
  <c r="AQ30" i="129"/>
  <c r="AJ30" i="129"/>
  <c r="AC38" i="129"/>
  <c r="AC40" i="129"/>
  <c r="AX30" i="129"/>
  <c r="V30" i="129"/>
  <c r="AJ38" i="129"/>
  <c r="V38" i="129"/>
  <c r="AJ40" i="129"/>
  <c r="AX40" i="129"/>
  <c r="AQ40" i="129"/>
  <c r="V40" i="129"/>
  <c r="G18" i="129"/>
  <c r="G27" i="129"/>
  <c r="G14" i="129"/>
  <c r="G15" i="129"/>
  <c r="G16" i="129"/>
  <c r="G19" i="129"/>
  <c r="G21" i="129"/>
  <c r="G22" i="129"/>
  <c r="G23" i="129"/>
  <c r="G26" i="129"/>
  <c r="G25" i="129"/>
  <c r="G17" i="129"/>
  <c r="G28" i="129"/>
  <c r="G13" i="129"/>
  <c r="G20" i="129"/>
  <c r="G24" i="129"/>
  <c r="A38" i="129"/>
  <c r="BE36" i="129"/>
  <c r="BF36" i="129"/>
  <c r="Q36" i="129"/>
  <c r="L36" i="129"/>
  <c r="G36" i="129"/>
  <c r="BE35" i="129"/>
  <c r="BF35" i="129"/>
  <c r="Q35" i="129"/>
  <c r="L35" i="129"/>
  <c r="G35" i="129"/>
  <c r="BE34" i="129"/>
  <c r="BF34" i="129"/>
  <c r="Q34" i="129"/>
  <c r="L34" i="129"/>
  <c r="G34" i="129"/>
  <c r="A32" i="129"/>
  <c r="A30" i="129"/>
  <c r="Q28" i="129"/>
  <c r="L28" i="129"/>
  <c r="Q27" i="129"/>
  <c r="L27" i="129"/>
  <c r="Q26" i="129"/>
  <c r="L26" i="129"/>
  <c r="Q25" i="129"/>
  <c r="L25" i="129"/>
  <c r="Q24" i="129"/>
  <c r="L24" i="129"/>
  <c r="Q23" i="129"/>
  <c r="L23" i="129"/>
  <c r="Q22" i="129"/>
  <c r="L22" i="129"/>
  <c r="Q21" i="129"/>
  <c r="L21" i="129"/>
  <c r="Q20" i="129"/>
  <c r="L20" i="129"/>
  <c r="Q19" i="129"/>
  <c r="L19" i="129"/>
  <c r="Q18" i="129"/>
  <c r="L18" i="129"/>
  <c r="Q17" i="129"/>
  <c r="L17" i="129"/>
  <c r="Q16" i="129"/>
  <c r="L16" i="129"/>
  <c r="Q15" i="129"/>
  <c r="L15" i="129"/>
  <c r="Q14" i="129"/>
  <c r="L14" i="129"/>
  <c r="Q13" i="129"/>
  <c r="L13" i="129"/>
  <c r="Q12" i="129"/>
  <c r="L12" i="129"/>
  <c r="G12" i="129"/>
  <c r="A8" i="129"/>
  <c r="A7" i="129"/>
  <c r="A6" i="129"/>
  <c r="G1" i="129"/>
  <c r="L38" i="129"/>
  <c r="AD38" i="129"/>
  <c r="AK38" i="129"/>
  <c r="AR38" i="129"/>
  <c r="AY38" i="129"/>
  <c r="W38" i="129"/>
  <c r="AK15" i="129"/>
  <c r="AD15" i="129"/>
  <c r="AY15" i="129"/>
  <c r="W15" i="129"/>
  <c r="AR15" i="129"/>
  <c r="AD19" i="129"/>
  <c r="W19" i="129"/>
  <c r="AY19" i="129"/>
  <c r="AK19" i="129"/>
  <c r="AR19" i="129"/>
  <c r="AK27" i="129"/>
  <c r="AD27" i="129"/>
  <c r="W27" i="129"/>
  <c r="AY27" i="129"/>
  <c r="AR27" i="129"/>
  <c r="AD34" i="129"/>
  <c r="AK34" i="129"/>
  <c r="W34" i="129"/>
  <c r="AY23" i="129"/>
  <c r="AK23" i="129"/>
  <c r="AD23" i="129"/>
  <c r="W23" i="129"/>
  <c r="AR23" i="129"/>
  <c r="AY12" i="129"/>
  <c r="AR12" i="129"/>
  <c r="AD12" i="129"/>
  <c r="W12" i="129"/>
  <c r="AK12" i="129"/>
  <c r="AD16" i="129"/>
  <c r="W16" i="129"/>
  <c r="AY16" i="129"/>
  <c r="AR16" i="129"/>
  <c r="AK16" i="129"/>
  <c r="W20" i="129"/>
  <c r="AY20" i="129"/>
  <c r="AR20" i="129"/>
  <c r="AD20" i="129"/>
  <c r="AK20" i="129"/>
  <c r="AR24" i="129"/>
  <c r="AD24" i="129"/>
  <c r="W24" i="129"/>
  <c r="AY24" i="129"/>
  <c r="AK24" i="129"/>
  <c r="AR28" i="129"/>
  <c r="AD28" i="129"/>
  <c r="W28" i="129"/>
  <c r="AY28" i="129"/>
  <c r="AK28" i="129"/>
  <c r="BE38" i="129"/>
  <c r="BE40" i="129"/>
  <c r="W36" i="129"/>
  <c r="AK36" i="129"/>
  <c r="AD36" i="129"/>
  <c r="AR13" i="129"/>
  <c r="W13" i="129"/>
  <c r="AK13" i="129"/>
  <c r="AY13" i="129"/>
  <c r="AD13" i="129"/>
  <c r="W21" i="129"/>
  <c r="AY21" i="129"/>
  <c r="AR21" i="129"/>
  <c r="AK21" i="129"/>
  <c r="AD21" i="129"/>
  <c r="AR25" i="129"/>
  <c r="AK25" i="129"/>
  <c r="W25" i="129"/>
  <c r="AY25" i="129"/>
  <c r="AD25" i="129"/>
  <c r="AK17" i="129"/>
  <c r="AR17" i="129"/>
  <c r="W17" i="129"/>
  <c r="AY17" i="129"/>
  <c r="AD17" i="129"/>
  <c r="AR14" i="129"/>
  <c r="AK14" i="129"/>
  <c r="AD14" i="129"/>
  <c r="AY14" i="129"/>
  <c r="W14" i="129"/>
  <c r="AD18" i="129"/>
  <c r="AR18" i="129"/>
  <c r="AK18" i="129"/>
  <c r="AY18" i="129"/>
  <c r="W18" i="129"/>
  <c r="AR22" i="129"/>
  <c r="AD22" i="129"/>
  <c r="AK22" i="129"/>
  <c r="W22" i="129"/>
  <c r="AY22" i="129"/>
  <c r="AK26" i="129"/>
  <c r="AD26" i="129"/>
  <c r="AR26" i="129"/>
  <c r="AY26" i="129"/>
  <c r="W26" i="129"/>
  <c r="L30" i="129"/>
  <c r="W35" i="129"/>
  <c r="AK35" i="129"/>
  <c r="AD35" i="129"/>
  <c r="G38" i="129"/>
  <c r="Q38" i="129"/>
  <c r="Q30" i="129"/>
  <c r="G30" i="129"/>
  <c r="G2" i="129"/>
  <c r="AD30" i="129"/>
  <c r="W30" i="129"/>
  <c r="AY30" i="129"/>
  <c r="AK30" i="129"/>
  <c r="AR30" i="129"/>
  <c r="BF38" i="129"/>
  <c r="G40" i="129"/>
  <c r="G52" i="231" l="1"/>
  <c r="G54" i="231" l="1"/>
</calcChain>
</file>

<file path=xl/sharedStrings.xml><?xml version="1.0" encoding="utf-8"?>
<sst xmlns="http://schemas.openxmlformats.org/spreadsheetml/2006/main" count="201" uniqueCount="73">
  <si>
    <t>Quantité</t>
  </si>
  <si>
    <t>Unité</t>
  </si>
  <si>
    <t>Prix total € HT</t>
  </si>
  <si>
    <t>Prix unitaire</t>
  </si>
  <si>
    <t>Ref.</t>
  </si>
  <si>
    <t>Désignation</t>
  </si>
  <si>
    <t>LOT</t>
  </si>
  <si>
    <t>Localisation</t>
  </si>
  <si>
    <t>TOTAL</t>
  </si>
  <si>
    <t>PU</t>
  </si>
  <si>
    <t>DPGF</t>
  </si>
  <si>
    <t>ENTREPRISE 1</t>
  </si>
  <si>
    <t>ENTREPRISE 2</t>
  </si>
  <si>
    <t>ENTREPRISE 3</t>
  </si>
  <si>
    <t>Observations</t>
  </si>
  <si>
    <t>Comparatif Achats</t>
  </si>
  <si>
    <t>COMPLEMENTS / OPTIONS</t>
  </si>
  <si>
    <t>ENTREPRISE</t>
  </si>
  <si>
    <t xml:space="preserve">ACHATS  ESTIMATIF </t>
  </si>
  <si>
    <t>ACHATS  ENTREPRISE</t>
  </si>
  <si>
    <t>Test</t>
  </si>
  <si>
    <t>ENTREPRISE 4</t>
  </si>
  <si>
    <t>ENTREPRISE 5</t>
  </si>
  <si>
    <t>Sous totale chapitre 3</t>
  </si>
  <si>
    <t>m²</t>
  </si>
  <si>
    <t>Sous totale chapitre 4</t>
  </si>
  <si>
    <t>TRAVAUX COMBLES DIH</t>
  </si>
  <si>
    <t>5.1</t>
  </si>
  <si>
    <t>Sous totale chapitre 5</t>
  </si>
  <si>
    <t>TRAVAUX COMBLES TRESORERIE</t>
  </si>
  <si>
    <t>6.1</t>
  </si>
  <si>
    <t>6.2</t>
  </si>
  <si>
    <t>Sous totale chapitre 6</t>
  </si>
  <si>
    <t>7.1</t>
  </si>
  <si>
    <t>Sous totale chapitre 7</t>
  </si>
  <si>
    <t>PRO/DCE</t>
  </si>
  <si>
    <t>CDPGF</t>
  </si>
  <si>
    <t>4.1</t>
  </si>
  <si>
    <t>4.2</t>
  </si>
  <si>
    <t>5.2</t>
  </si>
  <si>
    <t>TRAVAUX ODONTOLOGIE</t>
  </si>
  <si>
    <t>TRAVAUX VIGUERIE</t>
  </si>
  <si>
    <t>NETTOYAGE ER CURAGE</t>
  </si>
  <si>
    <t>INSTALLATION DE CHANTIERE PROPRE A L'EVACUATION DE DECHETS DANGEREUX</t>
  </si>
  <si>
    <t>ens</t>
  </si>
  <si>
    <t>DESCRIPTIFS DES TRAVAUX DES COMBLES GARONNE</t>
  </si>
  <si>
    <t>DEBARRAS GENERAL</t>
  </si>
  <si>
    <t>COMPLEMENT DE NETTOYAGE DE FIENTES DE PIGEONS SUITE PHASE 1</t>
  </si>
  <si>
    <t>4.3</t>
  </si>
  <si>
    <t>DEPOSE ET EVACUATION DES GAINES PROMAT EN COMBLES</t>
  </si>
  <si>
    <t>4.4</t>
  </si>
  <si>
    <t>4.5</t>
  </si>
  <si>
    <t>4.6</t>
  </si>
  <si>
    <t>DEPOSE ET EVACUATION DES FAUX PLAFONDS EN COMBLES</t>
  </si>
  <si>
    <t>4.7</t>
  </si>
  <si>
    <t>4.8</t>
  </si>
  <si>
    <t>DEPOSE DES EQUIPEMENTS TECHNIQUES OBSOLETES</t>
  </si>
  <si>
    <t>5.3</t>
  </si>
  <si>
    <t>5.4</t>
  </si>
  <si>
    <t>DEPOSE ET EVACUATION DES RECOUPEMENTS ET CLOISONNEMENTS NON- CONSERVES</t>
  </si>
  <si>
    <t>DEPOSE ET EVACUATION DES DOUBLAGES PLATRES SUR LATTIS BOIS</t>
  </si>
  <si>
    <t>DEPOSE ET EVACUATION DE SOLS EN TOMMETTES</t>
  </si>
  <si>
    <t>6.3</t>
  </si>
  <si>
    <t>6.4</t>
  </si>
  <si>
    <t>NETTOYAGE DE FIENTES DE PIGEONS</t>
  </si>
  <si>
    <t>DEPOSE ET EVACUATION DES EMMARCHEMENTS EN BOIS</t>
  </si>
  <si>
    <t>Sous totale chapitre 8</t>
  </si>
  <si>
    <t>8.1</t>
  </si>
  <si>
    <t>8.2</t>
  </si>
  <si>
    <t>8.3</t>
  </si>
  <si>
    <t>DEPOSE ET EVACUATION DES FAUX PLAFONDS EN COMBLES (compris portection au sol)</t>
  </si>
  <si>
    <t>DEPOSE ET EVACUATION DES FAUX PLAFONDS 600x600 DETERIORES</t>
  </si>
  <si>
    <t>LOT 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</si>
</sst>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\ #,##0.00\ [$€-1]_-;\-\ #,##0.00\ [$€-1]_-;_-\ &quot;-&quot;\ [$€-1]_-;_-@_-"/>
  </numFmts>
  <fonts count="32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0"/>
      <name val="Courier 10 Pitch"/>
    </font>
    <font>
      <sz val="11"/>
      <color indexed="8"/>
      <name val="Calibri"/>
      <family val="2"/>
    </font>
    <font>
      <b/>
      <u/>
      <sz val="10"/>
      <name val="Verdana"/>
      <family val="2"/>
    </font>
    <font>
      <sz val="11"/>
      <name val="Segoe UI"/>
      <family val="2"/>
      <scheme val="minor"/>
    </font>
    <font>
      <sz val="11"/>
      <color indexed="8"/>
      <name val="Segoe UI"/>
      <family val="2"/>
      <scheme val="minor"/>
    </font>
    <font>
      <b/>
      <sz val="11"/>
      <color indexed="8"/>
      <name val="Segoe UI"/>
      <family val="2"/>
      <scheme val="minor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2"/>
      <color indexed="8"/>
      <name val="Segoe UI"/>
      <family val="2"/>
      <scheme val="minor"/>
    </font>
    <font>
      <b/>
      <sz val="11"/>
      <color theme="3"/>
      <name val="Segoe UI"/>
      <family val="2"/>
      <scheme val="minor"/>
    </font>
    <font>
      <sz val="11"/>
      <color theme="3"/>
      <name val="Segoe UI"/>
      <family val="2"/>
      <scheme val="minor"/>
    </font>
    <font>
      <b/>
      <sz val="10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0"/>
      <color theme="3"/>
      <name val="Segoe UI"/>
      <family val="2"/>
      <scheme val="minor"/>
    </font>
    <font>
      <b/>
      <sz val="14"/>
      <color theme="3"/>
      <name val="Segoe UI"/>
      <family val="2"/>
      <scheme val="minor"/>
    </font>
    <font>
      <b/>
      <sz val="11"/>
      <color theme="0"/>
      <name val="Segoe UI"/>
      <family val="2"/>
      <scheme val="minor"/>
    </font>
    <font>
      <b/>
      <sz val="10"/>
      <color indexed="8"/>
      <name val="Segoe UI"/>
      <family val="2"/>
      <scheme val="minor"/>
    </font>
    <font>
      <b/>
      <sz val="14"/>
      <color theme="1"/>
      <name val="Segoe UI"/>
      <family val="2"/>
      <scheme val="minor"/>
    </font>
    <font>
      <b/>
      <sz val="14"/>
      <color theme="4"/>
      <name val="Segoe UI"/>
      <family val="2"/>
      <scheme val="minor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54C0D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hair">
        <color auto="1"/>
      </right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</borders>
  <cellStyleXfs count="26">
    <xf numFmtId="0" fontId="0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0" fontId="12" fillId="0" borderId="1"/>
    <xf numFmtId="0" fontId="22" fillId="0" borderId="0">
      <alignment vertical="top"/>
    </xf>
    <xf numFmtId="0" fontId="6" fillId="0" borderId="0"/>
    <xf numFmtId="0" fontId="5" fillId="0" borderId="0"/>
    <xf numFmtId="0" fontId="3" fillId="0" borderId="0"/>
    <xf numFmtId="0" fontId="2" fillId="0" borderId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6">
    <xf numFmtId="0" fontId="0" fillId="0" borderId="0" xfId="0"/>
    <xf numFmtId="0" fontId="8" fillId="0" borderId="0" xfId="2" applyAlignment="1">
      <alignment vertical="center"/>
    </xf>
    <xf numFmtId="0" fontId="8" fillId="0" borderId="0" xfId="2"/>
    <xf numFmtId="0" fontId="13" fillId="0" borderId="0" xfId="2" applyFont="1" applyAlignment="1">
      <alignment vertical="center"/>
    </xf>
    <xf numFmtId="0" fontId="13" fillId="0" borderId="0" xfId="2" applyFont="1"/>
    <xf numFmtId="0" fontId="8" fillId="0" borderId="0" xfId="2" applyAlignment="1">
      <alignment horizontal="left" vertical="center"/>
    </xf>
    <xf numFmtId="166" fontId="8" fillId="0" borderId="0" xfId="2" applyNumberFormat="1" applyAlignment="1">
      <alignment vertical="center"/>
    </xf>
    <xf numFmtId="167" fontId="15" fillId="3" borderId="2" xfId="2" applyNumberFormat="1" applyFont="1" applyFill="1" applyBorder="1" applyAlignment="1">
      <alignment vertical="center"/>
    </xf>
    <xf numFmtId="14" fontId="20" fillId="5" borderId="5" xfId="2" applyNumberFormat="1" applyFont="1" applyFill="1" applyBorder="1" applyAlignment="1">
      <alignment horizontal="center" vertical="center"/>
    </xf>
    <xf numFmtId="14" fontId="20" fillId="5" borderId="6" xfId="2" applyNumberFormat="1" applyFont="1" applyFill="1" applyBorder="1" applyAlignment="1">
      <alignment horizontal="center" vertical="center"/>
    </xf>
    <xf numFmtId="9" fontId="6" fillId="0" borderId="14" xfId="2" applyNumberFormat="1" applyFont="1" applyBorder="1" applyAlignment="1">
      <alignment horizontal="center" vertical="center"/>
    </xf>
    <xf numFmtId="0" fontId="23" fillId="0" borderId="14" xfId="2" applyFont="1" applyBorder="1" applyAlignment="1">
      <alignment vertical="center"/>
    </xf>
    <xf numFmtId="0" fontId="23" fillId="0" borderId="14" xfId="2" applyFont="1" applyBorder="1" applyAlignment="1">
      <alignment horizontal="left" vertical="center" wrapText="1"/>
    </xf>
    <xf numFmtId="0" fontId="23" fillId="0" borderId="14" xfId="2" applyFont="1" applyBorder="1" applyAlignment="1">
      <alignment horizontal="center" vertical="center"/>
    </xf>
    <xf numFmtId="2" fontId="23" fillId="0" borderId="14" xfId="2" applyNumberFormat="1" applyFont="1" applyBorder="1" applyAlignment="1">
      <alignment horizontal="center" vertical="center"/>
    </xf>
    <xf numFmtId="166" fontId="23" fillId="0" borderId="14" xfId="2" applyNumberFormat="1" applyFont="1" applyBorder="1" applyAlignment="1">
      <alignment horizontal="center" vertical="center"/>
    </xf>
    <xf numFmtId="0" fontId="24" fillId="0" borderId="14" xfId="2" applyFont="1" applyBorder="1" applyAlignment="1">
      <alignment vertical="center"/>
    </xf>
    <xf numFmtId="166" fontId="24" fillId="0" borderId="14" xfId="2" applyNumberFormat="1" applyFont="1" applyBorder="1" applyAlignment="1">
      <alignment horizontal="center" vertical="center"/>
    </xf>
    <xf numFmtId="166" fontId="24" fillId="0" borderId="14" xfId="2" applyNumberFormat="1" applyFont="1" applyBorder="1" applyAlignment="1">
      <alignment horizontal="right" vertical="center"/>
    </xf>
    <xf numFmtId="166" fontId="25" fillId="4" borderId="14" xfId="7" applyNumberFormat="1" applyFont="1" applyFill="1" applyBorder="1" applyAlignment="1">
      <alignment horizontal="center" vertical="center"/>
    </xf>
    <xf numFmtId="166" fontId="21" fillId="6" borderId="14" xfId="2" applyNumberFormat="1" applyFont="1" applyFill="1" applyBorder="1" applyAlignment="1">
      <alignment horizontal="right" vertical="center"/>
    </xf>
    <xf numFmtId="166" fontId="21" fillId="4" borderId="14" xfId="7" applyNumberFormat="1" applyFont="1" applyFill="1" applyBorder="1" applyAlignment="1">
      <alignment horizontal="right" vertical="center"/>
    </xf>
    <xf numFmtId="0" fontId="8" fillId="0" borderId="0" xfId="2" applyAlignment="1">
      <alignment horizontal="center"/>
    </xf>
    <xf numFmtId="0" fontId="8" fillId="0" borderId="0" xfId="2" applyAlignment="1">
      <alignment horizontal="center" vertical="center"/>
    </xf>
    <xf numFmtId="0" fontId="24" fillId="0" borderId="14" xfId="2" applyFont="1" applyBorder="1" applyAlignment="1">
      <alignment horizontal="center" vertical="center"/>
    </xf>
    <xf numFmtId="0" fontId="9" fillId="3" borderId="14" xfId="2" applyFont="1" applyFill="1" applyBorder="1" applyAlignment="1">
      <alignment vertical="center"/>
    </xf>
    <xf numFmtId="166" fontId="19" fillId="4" borderId="14" xfId="7" applyNumberFormat="1" applyFont="1" applyFill="1" applyBorder="1" applyAlignment="1">
      <alignment horizontal="right" vertical="center" indent="1"/>
    </xf>
    <xf numFmtId="166" fontId="24" fillId="0" borderId="14" xfId="2" applyNumberFormat="1" applyFont="1" applyBorder="1" applyAlignment="1">
      <alignment vertical="center" wrapText="1"/>
    </xf>
    <xf numFmtId="166" fontId="8" fillId="0" borderId="0" xfId="2" applyNumberFormat="1" applyAlignment="1">
      <alignment vertical="center" wrapText="1"/>
    </xf>
    <xf numFmtId="0" fontId="8" fillId="0" borderId="0" xfId="2" applyAlignment="1">
      <alignment vertical="center" wrapText="1"/>
    </xf>
    <xf numFmtId="0" fontId="8" fillId="0" borderId="0" xfId="2" applyAlignment="1">
      <alignment wrapText="1"/>
    </xf>
    <xf numFmtId="0" fontId="6" fillId="0" borderId="0" xfId="11" applyAlignment="1">
      <alignment vertical="center"/>
    </xf>
    <xf numFmtId="0" fontId="6" fillId="0" borderId="0" xfId="11" applyAlignment="1">
      <alignment horizontal="center" vertical="center"/>
    </xf>
    <xf numFmtId="166" fontId="6" fillId="0" borderId="0" xfId="11" applyNumberFormat="1" applyAlignment="1">
      <alignment horizontal="center" vertical="center"/>
    </xf>
    <xf numFmtId="0" fontId="6" fillId="0" borderId="0" xfId="11" applyAlignment="1">
      <alignment horizontal="center" vertical="center" wrapText="1"/>
    </xf>
    <xf numFmtId="0" fontId="9" fillId="3" borderId="14" xfId="11" applyFont="1" applyFill="1" applyBorder="1" applyAlignment="1">
      <alignment vertical="center"/>
    </xf>
    <xf numFmtId="0" fontId="24" fillId="0" borderId="14" xfId="11" applyFont="1" applyBorder="1" applyAlignment="1">
      <alignment vertical="center"/>
    </xf>
    <xf numFmtId="166" fontId="24" fillId="0" borderId="14" xfId="11" applyNumberFormat="1" applyFont="1" applyBorder="1" applyAlignment="1">
      <alignment vertical="center"/>
    </xf>
    <xf numFmtId="166" fontId="24" fillId="0" borderId="14" xfId="11" applyNumberFormat="1" applyFont="1" applyBorder="1" applyAlignment="1">
      <alignment horizontal="center" vertical="center"/>
    </xf>
    <xf numFmtId="166" fontId="24" fillId="0" borderId="14" xfId="11" applyNumberFormat="1" applyFont="1" applyBorder="1" applyAlignment="1">
      <alignment horizontal="right" vertical="center"/>
    </xf>
    <xf numFmtId="0" fontId="24" fillId="0" borderId="14" xfId="11" applyFont="1" applyBorder="1" applyAlignment="1">
      <alignment horizontal="center" vertical="center"/>
    </xf>
    <xf numFmtId="0" fontId="24" fillId="0" borderId="14" xfId="11" applyFont="1" applyBorder="1" applyAlignment="1">
      <alignment horizontal="center" vertical="center" wrapText="1"/>
    </xf>
    <xf numFmtId="0" fontId="23" fillId="0" borderId="14" xfId="11" applyFont="1" applyBorder="1" applyAlignment="1">
      <alignment vertical="center"/>
    </xf>
    <xf numFmtId="0" fontId="23" fillId="0" borderId="14" xfId="11" applyFont="1" applyBorder="1" applyAlignment="1">
      <alignment horizontal="left" vertical="center" wrapText="1" indent="1"/>
    </xf>
    <xf numFmtId="0" fontId="23" fillId="0" borderId="14" xfId="11" applyFont="1" applyBorder="1" applyAlignment="1">
      <alignment horizontal="left" vertical="center"/>
    </xf>
    <xf numFmtId="0" fontId="23" fillId="0" borderId="14" xfId="11" applyFont="1" applyBorder="1" applyAlignment="1">
      <alignment horizontal="center" vertical="center"/>
    </xf>
    <xf numFmtId="2" fontId="23" fillId="0" borderId="14" xfId="11" applyNumberFormat="1" applyFont="1" applyBorder="1" applyAlignment="1">
      <alignment horizontal="center" vertical="center"/>
    </xf>
    <xf numFmtId="166" fontId="23" fillId="0" borderId="14" xfId="11" applyNumberFormat="1" applyFont="1" applyBorder="1" applyAlignment="1">
      <alignment horizontal="center" vertical="center"/>
    </xf>
    <xf numFmtId="166" fontId="28" fillId="0" borderId="14" xfId="11" applyNumberFormat="1" applyFont="1" applyBorder="1" applyAlignment="1">
      <alignment horizontal="right" vertical="center"/>
    </xf>
    <xf numFmtId="166" fontId="21" fillId="6" borderId="14" xfId="11" applyNumberFormat="1" applyFont="1" applyFill="1" applyBorder="1" applyAlignment="1">
      <alignment horizontal="right" vertical="center"/>
    </xf>
    <xf numFmtId="0" fontId="23" fillId="0" borderId="14" xfId="11" applyFont="1" applyBorder="1" applyAlignment="1">
      <alignment horizontal="center" vertical="center" wrapText="1"/>
    </xf>
    <xf numFmtId="167" fontId="15" fillId="3" borderId="14" xfId="11" applyNumberFormat="1" applyFont="1" applyFill="1" applyBorder="1" applyAlignment="1">
      <alignment vertical="center"/>
    </xf>
    <xf numFmtId="9" fontId="6" fillId="0" borderId="14" xfId="11" applyNumberFormat="1" applyBorder="1" applyAlignment="1">
      <alignment horizontal="center" vertical="center"/>
    </xf>
    <xf numFmtId="167" fontId="15" fillId="7" borderId="14" xfId="11" applyNumberFormat="1" applyFont="1" applyFill="1" applyBorder="1" applyAlignment="1">
      <alignment horizontal="right" vertical="center" indent="1"/>
    </xf>
    <xf numFmtId="0" fontId="6" fillId="0" borderId="0" xfId="11" applyAlignment="1">
      <alignment vertical="center" wrapText="1"/>
    </xf>
    <xf numFmtId="2" fontId="6" fillId="0" borderId="0" xfId="11" applyNumberFormat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166" fontId="4" fillId="0" borderId="0" xfId="2" applyNumberFormat="1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7" fontId="15" fillId="7" borderId="14" xfId="2" applyNumberFormat="1" applyFont="1" applyFill="1" applyBorder="1" applyAlignment="1">
      <alignment horizontal="right" vertical="center" indent="1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166" fontId="4" fillId="0" borderId="0" xfId="11" applyNumberFormat="1" applyFont="1" applyAlignment="1">
      <alignment horizontal="center" vertical="center"/>
    </xf>
    <xf numFmtId="0" fontId="4" fillId="0" borderId="0" xfId="11" applyFont="1" applyAlignment="1">
      <alignment horizontal="center" vertical="center" wrapText="1"/>
    </xf>
    <xf numFmtId="166" fontId="23" fillId="8" borderId="14" xfId="7" applyNumberFormat="1" applyFont="1" applyFill="1" applyBorder="1" applyAlignment="1">
      <alignment horizontal="center" vertical="center"/>
    </xf>
    <xf numFmtId="166" fontId="24" fillId="8" borderId="14" xfId="7" applyNumberFormat="1" applyFont="1" applyFill="1" applyBorder="1" applyAlignment="1">
      <alignment horizontal="right" vertical="center"/>
    </xf>
    <xf numFmtId="166" fontId="25" fillId="6" borderId="14" xfId="2" applyNumberFormat="1" applyFont="1" applyFill="1" applyBorder="1" applyAlignment="1">
      <alignment horizontal="center" vertical="center"/>
    </xf>
    <xf numFmtId="166" fontId="23" fillId="9" borderId="14" xfId="2" applyNumberFormat="1" applyFont="1" applyFill="1" applyBorder="1" applyAlignment="1">
      <alignment horizontal="center" vertical="center"/>
    </xf>
    <xf numFmtId="166" fontId="24" fillId="9" borderId="14" xfId="2" applyNumberFormat="1" applyFont="1" applyFill="1" applyBorder="1" applyAlignment="1">
      <alignment horizontal="right" vertical="center"/>
    </xf>
    <xf numFmtId="166" fontId="9" fillId="8" borderId="14" xfId="7" applyNumberFormat="1" applyFont="1" applyFill="1" applyBorder="1" applyAlignment="1">
      <alignment horizontal="right" vertical="center" indent="1"/>
    </xf>
    <xf numFmtId="166" fontId="24" fillId="9" borderId="14" xfId="11" applyNumberFormat="1" applyFont="1" applyFill="1" applyBorder="1" applyAlignment="1">
      <alignment horizontal="right" vertical="center"/>
    </xf>
    <xf numFmtId="9" fontId="4" fillId="0" borderId="14" xfId="11" applyNumberFormat="1" applyFont="1" applyBorder="1" applyAlignment="1">
      <alignment horizontal="center" vertical="center"/>
    </xf>
    <xf numFmtId="166" fontId="23" fillId="9" borderId="14" xfId="11" applyNumberFormat="1" applyFont="1" applyFill="1" applyBorder="1" applyAlignment="1">
      <alignment horizontal="center" vertical="center"/>
    </xf>
    <xf numFmtId="166" fontId="25" fillId="6" borderId="14" xfId="11" applyNumberFormat="1" applyFont="1" applyFill="1" applyBorder="1" applyAlignment="1">
      <alignment horizontal="center" vertical="center"/>
    </xf>
    <xf numFmtId="2" fontId="25" fillId="4" borderId="14" xfId="7" applyNumberFormat="1" applyFont="1" applyFill="1" applyBorder="1" applyAlignment="1">
      <alignment horizontal="center" vertical="center"/>
    </xf>
    <xf numFmtId="2" fontId="6" fillId="0" borderId="14" xfId="2" applyNumberFormat="1" applyFont="1" applyBorder="1" applyAlignment="1">
      <alignment horizontal="center" vertical="center"/>
    </xf>
    <xf numFmtId="2" fontId="25" fillId="6" borderId="14" xfId="11" applyNumberFormat="1" applyFont="1" applyFill="1" applyBorder="1" applyAlignment="1">
      <alignment horizontal="center" vertical="center"/>
    </xf>
    <xf numFmtId="2" fontId="6" fillId="0" borderId="14" xfId="11" applyNumberFormat="1" applyBorder="1" applyAlignment="1">
      <alignment horizontal="center" vertical="center"/>
    </xf>
    <xf numFmtId="2" fontId="23" fillId="8" borderId="14" xfId="7" applyNumberFormat="1" applyFont="1" applyFill="1" applyBorder="1" applyAlignment="1">
      <alignment horizontal="center" vertical="center"/>
    </xf>
    <xf numFmtId="2" fontId="23" fillId="9" borderId="14" xfId="11" applyNumberFormat="1" applyFont="1" applyFill="1" applyBorder="1" applyAlignment="1">
      <alignment horizontal="center" vertical="center"/>
    </xf>
    <xf numFmtId="2" fontId="4" fillId="0" borderId="14" xfId="11" applyNumberFormat="1" applyFont="1" applyBorder="1" applyAlignment="1">
      <alignment horizontal="center" vertical="center"/>
    </xf>
    <xf numFmtId="0" fontId="25" fillId="4" borderId="14" xfId="7" applyFont="1" applyFill="1" applyBorder="1" applyAlignment="1">
      <alignment horizontal="center" vertical="center"/>
    </xf>
    <xf numFmtId="0" fontId="25" fillId="6" borderId="14" xfId="2" applyFont="1" applyFill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25" fillId="6" borderId="14" xfId="11" applyFont="1" applyFill="1" applyBorder="1" applyAlignment="1">
      <alignment horizontal="center" vertical="center"/>
    </xf>
    <xf numFmtId="0" fontId="6" fillId="0" borderId="14" xfId="11" applyBorder="1" applyAlignment="1">
      <alignment horizontal="center" vertical="center"/>
    </xf>
    <xf numFmtId="0" fontId="23" fillId="8" borderId="14" xfId="7" applyFont="1" applyFill="1" applyBorder="1" applyAlignment="1">
      <alignment horizontal="center" vertical="center"/>
    </xf>
    <xf numFmtId="0" fontId="23" fillId="9" borderId="14" xfId="2" applyFont="1" applyFill="1" applyBorder="1" applyAlignment="1">
      <alignment horizontal="center" vertical="center"/>
    </xf>
    <xf numFmtId="0" fontId="23" fillId="9" borderId="14" xfId="11" applyFont="1" applyFill="1" applyBorder="1" applyAlignment="1">
      <alignment horizontal="center" vertical="center"/>
    </xf>
    <xf numFmtId="0" fontId="4" fillId="0" borderId="14" xfId="11" applyFont="1" applyBorder="1" applyAlignment="1">
      <alignment horizontal="center" vertical="center"/>
    </xf>
    <xf numFmtId="2" fontId="8" fillId="0" borderId="0" xfId="2" applyNumberFormat="1" applyAlignment="1">
      <alignment horizontal="center"/>
    </xf>
    <xf numFmtId="2" fontId="8" fillId="0" borderId="0" xfId="2" applyNumberFormat="1" applyAlignment="1">
      <alignment horizontal="center" vertical="center"/>
    </xf>
    <xf numFmtId="2" fontId="25" fillId="6" borderId="14" xfId="2" applyNumberFormat="1" applyFont="1" applyFill="1" applyBorder="1" applyAlignment="1">
      <alignment horizontal="center" vertical="center"/>
    </xf>
    <xf numFmtId="2" fontId="6" fillId="0" borderId="0" xfId="11" applyNumberFormat="1" applyAlignment="1">
      <alignment horizontal="center" vertical="center"/>
    </xf>
    <xf numFmtId="2" fontId="23" fillId="9" borderId="14" xfId="2" applyNumberFormat="1" applyFont="1" applyFill="1" applyBorder="1" applyAlignment="1">
      <alignment horizontal="center" vertical="center"/>
    </xf>
    <xf numFmtId="2" fontId="4" fillId="0" borderId="0" xfId="11" applyNumberFormat="1" applyFont="1" applyAlignment="1">
      <alignment horizontal="center" vertical="center"/>
    </xf>
    <xf numFmtId="0" fontId="24" fillId="0" borderId="14" xfId="13" applyFont="1" applyBorder="1" applyAlignment="1">
      <alignment horizontal="left" vertical="center"/>
    </xf>
    <xf numFmtId="0" fontId="24" fillId="0" borderId="14" xfId="13" applyFont="1" applyBorder="1" applyAlignment="1">
      <alignment horizontal="left" vertical="center" wrapText="1"/>
    </xf>
    <xf numFmtId="0" fontId="23" fillId="0" borderId="14" xfId="13" applyFont="1" applyBorder="1" applyAlignment="1">
      <alignment horizontal="left" vertical="center" wrapText="1"/>
    </xf>
    <xf numFmtId="0" fontId="27" fillId="3" borderId="15" xfId="2" applyFont="1" applyFill="1" applyBorder="1" applyAlignment="1">
      <alignment vertical="center"/>
    </xf>
    <xf numFmtId="0" fontId="24" fillId="5" borderId="16" xfId="13" applyFont="1" applyFill="1" applyBorder="1" applyAlignment="1">
      <alignment horizontal="left" vertical="center"/>
    </xf>
    <xf numFmtId="0" fontId="24" fillId="5" borderId="16" xfId="13" applyFont="1" applyFill="1" applyBorder="1" applyAlignment="1">
      <alignment horizontal="left" vertical="center" wrapText="1"/>
    </xf>
    <xf numFmtId="0" fontId="23" fillId="5" borderId="16" xfId="2" applyFont="1" applyFill="1" applyBorder="1" applyAlignment="1">
      <alignment horizontal="left" vertical="center" wrapText="1"/>
    </xf>
    <xf numFmtId="166" fontId="23" fillId="0" borderId="16" xfId="2" applyNumberFormat="1" applyFont="1" applyBorder="1" applyAlignment="1">
      <alignment horizontal="center" vertical="center"/>
    </xf>
    <xf numFmtId="166" fontId="24" fillId="0" borderId="16" xfId="2" applyNumberFormat="1" applyFont="1" applyBorder="1" applyAlignment="1">
      <alignment horizontal="right" vertical="center"/>
    </xf>
    <xf numFmtId="0" fontId="24" fillId="0" borderId="17" xfId="2" applyFont="1" applyBorder="1" applyAlignment="1">
      <alignment vertical="center"/>
    </xf>
    <xf numFmtId="0" fontId="24" fillId="0" borderId="18" xfId="2" applyFont="1" applyBorder="1" applyAlignment="1">
      <alignment vertical="center"/>
    </xf>
    <xf numFmtId="166" fontId="24" fillId="0" borderId="18" xfId="2" applyNumberFormat="1" applyFont="1" applyBorder="1" applyAlignment="1">
      <alignment vertical="center" wrapText="1"/>
    </xf>
    <xf numFmtId="166" fontId="24" fillId="0" borderId="18" xfId="2" applyNumberFormat="1" applyFont="1" applyBorder="1" applyAlignment="1">
      <alignment horizontal="center" vertical="center"/>
    </xf>
    <xf numFmtId="166" fontId="24" fillId="0" borderId="19" xfId="2" applyNumberFormat="1" applyFont="1" applyBorder="1" applyAlignment="1">
      <alignment horizontal="right" vertical="center"/>
    </xf>
    <xf numFmtId="0" fontId="23" fillId="10" borderId="20" xfId="2" applyFont="1" applyFill="1" applyBorder="1" applyAlignment="1">
      <alignment vertical="center"/>
    </xf>
    <xf numFmtId="0" fontId="23" fillId="10" borderId="21" xfId="13" applyFont="1" applyFill="1" applyBorder="1" applyAlignment="1">
      <alignment horizontal="left" vertical="center" wrapText="1"/>
    </xf>
    <xf numFmtId="0" fontId="23" fillId="10" borderId="21" xfId="2" applyFont="1" applyFill="1" applyBorder="1" applyAlignment="1">
      <alignment horizontal="left" vertical="center" wrapText="1"/>
    </xf>
    <xf numFmtId="166" fontId="24" fillId="0" borderId="22" xfId="2" applyNumberFormat="1" applyFont="1" applyBorder="1" applyAlignment="1">
      <alignment horizontal="right" vertical="center"/>
    </xf>
    <xf numFmtId="0" fontId="23" fillId="0" borderId="23" xfId="2" applyFont="1" applyBorder="1" applyAlignment="1">
      <alignment vertical="center"/>
    </xf>
    <xf numFmtId="0" fontId="23" fillId="0" borderId="15" xfId="2" applyFont="1" applyBorder="1" applyAlignment="1">
      <alignment horizontal="left" vertical="center" wrapText="1"/>
    </xf>
    <xf numFmtId="166" fontId="23" fillId="0" borderId="15" xfId="2" applyNumberFormat="1" applyFont="1" applyBorder="1" applyAlignment="1">
      <alignment horizontal="center" vertical="center"/>
    </xf>
    <xf numFmtId="2" fontId="23" fillId="0" borderId="15" xfId="2" applyNumberFormat="1" applyFont="1" applyBorder="1" applyAlignment="1">
      <alignment horizontal="center" vertical="center"/>
    </xf>
    <xf numFmtId="166" fontId="24" fillId="0" borderId="24" xfId="2" applyNumberFormat="1" applyFont="1" applyBorder="1" applyAlignment="1">
      <alignment horizontal="right" vertical="center"/>
    </xf>
    <xf numFmtId="4" fontId="23" fillId="0" borderId="14" xfId="2" applyNumberFormat="1" applyFont="1" applyBorder="1" applyAlignment="1">
      <alignment horizontal="center" vertical="center"/>
    </xf>
    <xf numFmtId="4" fontId="23" fillId="0" borderId="16" xfId="2" applyNumberFormat="1" applyFont="1" applyBorder="1" applyAlignment="1">
      <alignment horizontal="center" vertical="center"/>
    </xf>
    <xf numFmtId="14" fontId="19" fillId="0" borderId="5" xfId="2" applyNumberFormat="1" applyFont="1" applyBorder="1" applyAlignment="1">
      <alignment horizontal="center" vertical="center"/>
    </xf>
    <xf numFmtId="14" fontId="19" fillId="0" borderId="6" xfId="2" applyNumberFormat="1" applyFont="1" applyBorder="1" applyAlignment="1">
      <alignment horizontal="center" vertical="center"/>
    </xf>
    <xf numFmtId="0" fontId="16" fillId="0" borderId="3" xfId="2" applyFont="1" applyBorder="1" applyAlignment="1">
      <alignment horizontal="left" vertical="center"/>
    </xf>
    <xf numFmtId="0" fontId="16" fillId="0" borderId="7" xfId="2" applyFont="1" applyBorder="1" applyAlignment="1">
      <alignment horizontal="left" vertical="center"/>
    </xf>
    <xf numFmtId="0" fontId="16" fillId="0" borderId="12" xfId="2" applyFont="1" applyBorder="1" applyAlignment="1">
      <alignment horizontal="left" vertical="center"/>
    </xf>
    <xf numFmtId="0" fontId="8" fillId="0" borderId="13" xfId="2" applyBorder="1" applyAlignment="1">
      <alignment horizontal="center"/>
    </xf>
    <xf numFmtId="0" fontId="8" fillId="0" borderId="4" xfId="2" applyBorder="1" applyAlignment="1">
      <alignment horizontal="center"/>
    </xf>
    <xf numFmtId="0" fontId="8" fillId="0" borderId="11" xfId="2" applyBorder="1" applyAlignment="1">
      <alignment horizontal="center"/>
    </xf>
    <xf numFmtId="0" fontId="8" fillId="0" borderId="8" xfId="2" applyBorder="1" applyAlignment="1">
      <alignment horizontal="center"/>
    </xf>
    <xf numFmtId="0" fontId="8" fillId="0" borderId="9" xfId="2" applyBorder="1" applyAlignment="1">
      <alignment horizontal="center"/>
    </xf>
    <xf numFmtId="0" fontId="8" fillId="0" borderId="10" xfId="2" applyBorder="1" applyAlignment="1">
      <alignment horizontal="center"/>
    </xf>
    <xf numFmtId="0" fontId="17" fillId="2" borderId="13" xfId="2" applyFont="1" applyFill="1" applyBorder="1" applyAlignment="1">
      <alignment horizontal="center" vertical="center"/>
    </xf>
    <xf numFmtId="0" fontId="17" fillId="2" borderId="4" xfId="2" applyFont="1" applyFill="1" applyBorder="1" applyAlignment="1">
      <alignment horizontal="center" vertical="center"/>
    </xf>
    <xf numFmtId="0" fontId="17" fillId="2" borderId="11" xfId="2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 vertical="center"/>
    </xf>
    <xf numFmtId="0" fontId="17" fillId="2" borderId="10" xfId="2" applyFont="1" applyFill="1" applyBorder="1" applyAlignment="1">
      <alignment horizontal="center" vertical="center"/>
    </xf>
    <xf numFmtId="0" fontId="30" fillId="4" borderId="4" xfId="2" applyFont="1" applyFill="1" applyBorder="1" applyAlignment="1">
      <alignment horizontal="center" vertical="center" wrapText="1"/>
    </xf>
    <xf numFmtId="0" fontId="26" fillId="4" borderId="4" xfId="2" applyFont="1" applyFill="1" applyBorder="1" applyAlignment="1">
      <alignment horizontal="center" vertical="center" wrapText="1"/>
    </xf>
    <xf numFmtId="0" fontId="26" fillId="4" borderId="9" xfId="2" applyFont="1" applyFill="1" applyBorder="1" applyAlignment="1">
      <alignment horizontal="center" vertical="center" wrapText="1"/>
    </xf>
    <xf numFmtId="0" fontId="29" fillId="7" borderId="13" xfId="2" applyFont="1" applyFill="1" applyBorder="1" applyAlignment="1">
      <alignment horizontal="center" vertical="center"/>
    </xf>
    <xf numFmtId="0" fontId="29" fillId="7" borderId="4" xfId="2" applyFont="1" applyFill="1" applyBorder="1" applyAlignment="1">
      <alignment horizontal="center" vertical="center"/>
    </xf>
    <xf numFmtId="0" fontId="29" fillId="7" borderId="8" xfId="2" applyFont="1" applyFill="1" applyBorder="1" applyAlignment="1">
      <alignment horizontal="center" vertical="center"/>
    </xf>
    <xf numFmtId="0" fontId="29" fillId="7" borderId="9" xfId="2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8" fillId="0" borderId="3" xfId="2" applyFont="1" applyBorder="1" applyAlignment="1">
      <alignment horizontal="left" vertical="center"/>
    </xf>
    <xf numFmtId="0" fontId="18" fillId="0" borderId="7" xfId="2" applyFont="1" applyBorder="1" applyAlignment="1">
      <alignment horizontal="left" vertical="center"/>
    </xf>
    <xf numFmtId="0" fontId="18" fillId="0" borderId="12" xfId="2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9" fillId="3" borderId="3" xfId="2" applyFont="1" applyFill="1" applyBorder="1" applyAlignment="1">
      <alignment horizontal="left" vertical="center"/>
    </xf>
    <xf numFmtId="0" fontId="9" fillId="3" borderId="7" xfId="2" applyFont="1" applyFill="1" applyBorder="1" applyAlignment="1">
      <alignment horizontal="left" vertical="center"/>
    </xf>
    <xf numFmtId="0" fontId="9" fillId="3" borderId="12" xfId="2" applyFont="1" applyFill="1" applyBorder="1" applyAlignment="1">
      <alignment horizontal="left" vertical="center"/>
    </xf>
    <xf numFmtId="0" fontId="19" fillId="4" borderId="3" xfId="2" applyFont="1" applyFill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center" vertical="center" wrapText="1"/>
    </xf>
    <xf numFmtId="0" fontId="19" fillId="4" borderId="12" xfId="2" applyFont="1" applyFill="1" applyBorder="1" applyAlignment="1">
      <alignment horizontal="center" vertical="center" wrapText="1"/>
    </xf>
    <xf numFmtId="0" fontId="15" fillId="3" borderId="3" xfId="11" applyFont="1" applyFill="1" applyBorder="1" applyAlignment="1">
      <alignment horizontal="left" vertical="center"/>
    </xf>
    <xf numFmtId="0" fontId="15" fillId="3" borderId="7" xfId="11" applyFont="1" applyFill="1" applyBorder="1" applyAlignment="1">
      <alignment horizontal="left" vertical="center"/>
    </xf>
    <xf numFmtId="0" fontId="15" fillId="3" borderId="12" xfId="11" applyFont="1" applyFill="1" applyBorder="1" applyAlignment="1">
      <alignment horizontal="left" vertical="center"/>
    </xf>
    <xf numFmtId="0" fontId="15" fillId="3" borderId="3" xfId="2" applyFont="1" applyFill="1" applyBorder="1" applyAlignment="1">
      <alignment horizontal="left" vertical="center"/>
    </xf>
    <xf numFmtId="0" fontId="15" fillId="3" borderId="7" xfId="2" applyFont="1" applyFill="1" applyBorder="1" applyAlignment="1">
      <alignment horizontal="left" vertical="center"/>
    </xf>
    <xf numFmtId="0" fontId="15" fillId="3" borderId="12" xfId="2" applyFont="1" applyFill="1" applyBorder="1" applyAlignment="1">
      <alignment horizontal="left" vertical="center"/>
    </xf>
    <xf numFmtId="0" fontId="9" fillId="3" borderId="3" xfId="11" applyFont="1" applyFill="1" applyBorder="1" applyAlignment="1">
      <alignment horizontal="left" vertical="center"/>
    </xf>
    <xf numFmtId="0" fontId="9" fillId="3" borderId="7" xfId="11" applyFont="1" applyFill="1" applyBorder="1" applyAlignment="1">
      <alignment horizontal="left" vertical="center"/>
    </xf>
    <xf numFmtId="0" fontId="9" fillId="3" borderId="12" xfId="11" applyFont="1" applyFill="1" applyBorder="1" applyAlignment="1">
      <alignment horizontal="left" vertical="center"/>
    </xf>
    <xf numFmtId="0" fontId="9" fillId="7" borderId="3" xfId="2" applyFont="1" applyFill="1" applyBorder="1" applyAlignment="1">
      <alignment horizontal="center" vertical="center"/>
    </xf>
    <xf numFmtId="0" fontId="9" fillId="7" borderId="7" xfId="2" applyFont="1" applyFill="1" applyBorder="1" applyAlignment="1">
      <alignment horizontal="center" vertical="center"/>
    </xf>
    <xf numFmtId="0" fontId="9" fillId="7" borderId="12" xfId="2" applyFont="1" applyFill="1" applyBorder="1" applyAlignment="1">
      <alignment horizontal="center" vertical="center"/>
    </xf>
    <xf numFmtId="0" fontId="9" fillId="7" borderId="8" xfId="2" applyFont="1" applyFill="1" applyBorder="1" applyAlignment="1">
      <alignment horizontal="center" vertical="center"/>
    </xf>
    <xf numFmtId="0" fontId="9" fillId="7" borderId="9" xfId="2" applyFont="1" applyFill="1" applyBorder="1" applyAlignment="1">
      <alignment horizontal="center" vertical="center"/>
    </xf>
    <xf numFmtId="0" fontId="9" fillId="7" borderId="3" xfId="11" applyFont="1" applyFill="1" applyBorder="1" applyAlignment="1">
      <alignment horizontal="left" vertical="center"/>
    </xf>
    <xf numFmtId="0" fontId="9" fillId="7" borderId="7" xfId="11" applyFont="1" applyFill="1" applyBorder="1" applyAlignment="1">
      <alignment horizontal="left" vertical="center"/>
    </xf>
    <xf numFmtId="0" fontId="9" fillId="7" borderId="12" xfId="11" applyFont="1" applyFill="1" applyBorder="1" applyAlignment="1">
      <alignment horizontal="left" vertical="center"/>
    </xf>
    <xf numFmtId="166" fontId="24" fillId="0" borderId="3" xfId="2" applyNumberFormat="1" applyFont="1" applyBorder="1" applyAlignment="1">
      <alignment horizontal="center" vertical="center"/>
    </xf>
    <xf numFmtId="166" fontId="24" fillId="0" borderId="7" xfId="2" applyNumberFormat="1" applyFont="1" applyBorder="1" applyAlignment="1">
      <alignment horizontal="center" vertical="center"/>
    </xf>
    <xf numFmtId="166" fontId="24" fillId="0" borderId="12" xfId="2" applyNumberFormat="1" applyFont="1" applyBorder="1" applyAlignment="1">
      <alignment horizontal="center" vertical="center"/>
    </xf>
    <xf numFmtId="0" fontId="27" fillId="3" borderId="3" xfId="2" applyFont="1" applyFill="1" applyBorder="1" applyAlignment="1">
      <alignment horizontal="left" vertical="center"/>
    </xf>
    <xf numFmtId="0" fontId="27" fillId="3" borderId="7" xfId="2" applyFont="1" applyFill="1" applyBorder="1" applyAlignment="1">
      <alignment horizontal="left" vertical="center"/>
    </xf>
    <xf numFmtId="0" fontId="27" fillId="3" borderId="12" xfId="2" applyFont="1" applyFill="1" applyBorder="1" applyAlignment="1">
      <alignment horizontal="left" vertical="center"/>
    </xf>
    <xf numFmtId="0" fontId="27" fillId="3" borderId="13" xfId="2" applyFont="1" applyFill="1" applyBorder="1" applyAlignment="1">
      <alignment horizontal="left" vertical="center"/>
    </xf>
    <xf numFmtId="0" fontId="27" fillId="3" borderId="4" xfId="2" applyFont="1" applyFill="1" applyBorder="1" applyAlignment="1">
      <alignment horizontal="left" vertical="center"/>
    </xf>
    <xf numFmtId="0" fontId="27" fillId="3" borderId="11" xfId="2" applyFont="1" applyFill="1" applyBorder="1" applyAlignment="1">
      <alignment horizontal="left" vertical="center"/>
    </xf>
  </cellXfs>
  <cellStyles count="26">
    <cellStyle name="Euro" xfId="5" xr:uid="{00000000-0005-0000-0000-000000000000}"/>
    <cellStyle name="Euro 2" xfId="3" xr:uid="{00000000-0005-0000-0000-000001000000}"/>
    <cellStyle name="Euro 2 2" xfId="15" xr:uid="{E5E04943-B461-4EA1-9C3A-812FBACBA8EC}"/>
    <cellStyle name="Milliers 2" xfId="8" xr:uid="{00000000-0005-0000-0000-000003000000}"/>
    <cellStyle name="Milliers 2 2" xfId="17" xr:uid="{487EB8DB-18C4-4E17-A912-31962E422369}"/>
    <cellStyle name="Normal" xfId="0" builtinId="0"/>
    <cellStyle name="Normal 2" xfId="2" xr:uid="{00000000-0005-0000-0000-000005000000}"/>
    <cellStyle name="Normal 2 2" xfId="11" xr:uid="{21269321-20DF-40E7-A1CD-D2CC4646360D}"/>
    <cellStyle name="Normal 2 2 2" xfId="13" xr:uid="{C113A122-A3E1-4600-A861-06065E643CA6}"/>
    <cellStyle name="Normal 2 2 2 2" xfId="20" xr:uid="{DDE99E4C-4054-4A8F-9CB2-4F74019D4BD6}"/>
    <cellStyle name="Normal 2 2 2 3" xfId="25" xr:uid="{FD745A6A-DA6C-4EAC-89BE-F509C1DE8235}"/>
    <cellStyle name="Normal 2 2 3" xfId="18" xr:uid="{6FD36D6F-1188-4802-B0A7-63254973E400}"/>
    <cellStyle name="Normal 2 2 4" xfId="23" xr:uid="{6AB0EAA8-F068-4E87-B022-4A115F35A15F}"/>
    <cellStyle name="Normal 2 3" xfId="12" xr:uid="{9DF7DE53-3A13-45CF-BE9D-13CAB2CBBC28}"/>
    <cellStyle name="Normal 2 3 2" xfId="19" xr:uid="{4F49EE90-8C93-4B01-9727-2C55CCC22359}"/>
    <cellStyle name="Normal 2 3 3" xfId="24" xr:uid="{1682CFB2-E8E7-49B8-98D9-9DD64EE3C1E9}"/>
    <cellStyle name="Normal 2 4" xfId="14" xr:uid="{09911C6F-2A96-4B09-AC0E-C6B736948C68}"/>
    <cellStyle name="Normal 2 5" xfId="21" xr:uid="{A3866DEC-C8F5-4CA0-BBE1-20116F4C443A}"/>
    <cellStyle name="Normal 3" xfId="1" xr:uid="{00000000-0005-0000-0000-000006000000}"/>
    <cellStyle name="Normal 5" xfId="10" xr:uid="{00000000-0005-0000-0000-000007000000}"/>
    <cellStyle name="Normal_bord Lot 5 Men int. Agenc. Mob" xfId="7" xr:uid="{00000000-0005-0000-0000-000008000000}"/>
    <cellStyle name="Pourcentage 2" xfId="4" xr:uid="{00000000-0005-0000-0000-000009000000}"/>
    <cellStyle name="Pourcentage 3" xfId="6" xr:uid="{00000000-0005-0000-0000-00000A000000}"/>
    <cellStyle name="Pourcentage 3 2" xfId="16" xr:uid="{2E27AA07-DD7C-4E2A-98A3-463FDFDBDCB3}"/>
    <cellStyle name="Pourcentage 3 3" xfId="22" xr:uid="{166AE671-5786-4F6E-A0B7-2B390EA52F59}"/>
    <cellStyle name="Titre 1" xfId="9" xr:uid="{00000000-0005-0000-0000-00000B000000}"/>
  </cellStyles>
  <dxfs count="40"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141506</xdr:colOff>
      <xdr:row>0</xdr:row>
      <xdr:rowOff>87085</xdr:rowOff>
    </xdr:from>
    <xdr:ext cx="1654637" cy="370115"/>
    <xdr:sp macro="[0]!Economiste" textlink="">
      <xdr:nvSpPr>
        <xdr:cNvPr id="7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11223163" y="87085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  <xdr:twoCellAnchor editAs="oneCell">
    <xdr:from>
      <xdr:col>1</xdr:col>
      <xdr:colOff>2906486</xdr:colOff>
      <xdr:row>0</xdr:row>
      <xdr:rowOff>43545</xdr:rowOff>
    </xdr:from>
    <xdr:to>
      <xdr:col>3</xdr:col>
      <xdr:colOff>590101</xdr:colOff>
      <xdr:row>1</xdr:row>
      <xdr:rowOff>212612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886" y="43545"/>
          <a:ext cx="2188940" cy="427058"/>
        </a:xfrm>
        <a:prstGeom prst="rect">
          <a:avLst/>
        </a:prstGeom>
      </xdr:spPr>
    </xdr:pic>
    <xdr:clientData/>
  </xdr:twoCellAnchor>
  <xdr:oneCellAnchor>
    <xdr:from>
      <xdr:col>13</xdr:col>
      <xdr:colOff>97974</xdr:colOff>
      <xdr:row>0</xdr:row>
      <xdr:rowOff>46810</xdr:rowOff>
    </xdr:from>
    <xdr:ext cx="491762" cy="381001"/>
    <xdr:sp macro="[0]!Entreprise1" textlink="">
      <xdr:nvSpPr>
        <xdr:cNvPr id="16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14456231" y="46810"/>
          <a:ext cx="491762" cy="381001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E1</a:t>
          </a:r>
        </a:p>
      </xdr:txBody>
    </xdr:sp>
    <xdr:clientData fLocksWithSheet="0" fPrintsWithSheet="0"/>
  </xdr:oneCellAnchor>
  <xdr:oneCellAnchor>
    <xdr:from>
      <xdr:col>14</xdr:col>
      <xdr:colOff>183428</xdr:colOff>
      <xdr:row>0</xdr:row>
      <xdr:rowOff>47626</xdr:rowOff>
    </xdr:from>
    <xdr:ext cx="521152" cy="381817"/>
    <xdr:sp macro="[0]!Entreprise2" textlink="">
      <xdr:nvSpPr>
        <xdr:cNvPr id="17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15053314" y="47626"/>
          <a:ext cx="521152" cy="381817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E2</a:t>
          </a:r>
        </a:p>
      </xdr:txBody>
    </xdr:sp>
    <xdr:clientData fLocksWithSheet="0" fPrintsWithSheet="0"/>
  </xdr:oneCellAnchor>
  <xdr:oneCellAnchor>
    <xdr:from>
      <xdr:col>15</xdr:col>
      <xdr:colOff>208456</xdr:colOff>
      <xdr:row>0</xdr:row>
      <xdr:rowOff>43544</xdr:rowOff>
    </xdr:from>
    <xdr:ext cx="503744" cy="381000"/>
    <xdr:sp macro="[0]!Entreprise3" textlink="">
      <xdr:nvSpPr>
        <xdr:cNvPr id="18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15655285" y="43544"/>
          <a:ext cx="503744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E3</a:t>
          </a:r>
        </a:p>
      </xdr:txBody>
    </xdr:sp>
    <xdr:clientData fLocksWithSheet="0" fPrintsWithSheet="0"/>
  </xdr:oneCellAnchor>
  <xdr:oneCellAnchor>
    <xdr:from>
      <xdr:col>15</xdr:col>
      <xdr:colOff>822961</xdr:colOff>
      <xdr:row>0</xdr:row>
      <xdr:rowOff>46540</xdr:rowOff>
    </xdr:from>
    <xdr:ext cx="489860" cy="381000"/>
    <xdr:sp macro="[0]!Entreprise4" textlink="">
      <xdr:nvSpPr>
        <xdr:cNvPr id="20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16269790" y="46540"/>
          <a:ext cx="489860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E4</a:t>
          </a:r>
        </a:p>
      </xdr:txBody>
    </xdr:sp>
    <xdr:clientData fLocksWithSheet="0" fPrintsWithSheet="0"/>
  </xdr:oneCellAnchor>
  <xdr:oneCellAnchor>
    <xdr:from>
      <xdr:col>16</xdr:col>
      <xdr:colOff>537214</xdr:colOff>
      <xdr:row>0</xdr:row>
      <xdr:rowOff>44635</xdr:rowOff>
    </xdr:from>
    <xdr:ext cx="515716" cy="381000"/>
    <xdr:sp macro="[0]!Entreprise5" textlink="">
      <xdr:nvSpPr>
        <xdr:cNvPr id="21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16909328" y="44635"/>
          <a:ext cx="515716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E5</a:t>
          </a:r>
        </a:p>
      </xdr:txBody>
    </xdr:sp>
    <xdr:clientData fLocksWithSheet="0" fPrint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87085</xdr:rowOff>
    </xdr:from>
    <xdr:ext cx="1654637" cy="370115"/>
    <xdr:sp macro="[0]!Economiste" textlink="">
      <xdr:nvSpPr>
        <xdr:cNvPr id="2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>
          <a:spLocks noChangeArrowheads="1"/>
        </xdr:cNvSpPr>
      </xdr:nvSpPr>
      <xdr:spPr bwMode="auto">
        <a:xfrm>
          <a:off x="11188601" y="88990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  <xdr:twoCellAnchor editAs="oneCell">
    <xdr:from>
      <xdr:col>1</xdr:col>
      <xdr:colOff>2906486</xdr:colOff>
      <xdr:row>0</xdr:row>
      <xdr:rowOff>43545</xdr:rowOff>
    </xdr:from>
    <xdr:to>
      <xdr:col>1</xdr:col>
      <xdr:colOff>5087073</xdr:colOff>
      <xdr:row>1</xdr:row>
      <xdr:rowOff>208802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1791" y="45450"/>
          <a:ext cx="2175605" cy="420527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0</xdr:row>
      <xdr:rowOff>46810</xdr:rowOff>
    </xdr:from>
    <xdr:ext cx="491762" cy="381001"/>
    <xdr:sp macro="[0]!Entreprise1" textlink="">
      <xdr:nvSpPr>
        <xdr:cNvPr id="4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SpPr txBox="1">
          <a:spLocks noChangeArrowheads="1"/>
        </xdr:cNvSpPr>
      </xdr:nvSpPr>
      <xdr:spPr bwMode="auto">
        <a:xfrm>
          <a:off x="14429289" y="48715"/>
          <a:ext cx="491762" cy="381001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E1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47626</xdr:rowOff>
    </xdr:from>
    <xdr:ext cx="521152" cy="381817"/>
    <xdr:sp macro="[0]!Entreprise2" textlink="">
      <xdr:nvSpPr>
        <xdr:cNvPr id="5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SpPr txBox="1">
          <a:spLocks noChangeArrowheads="1"/>
        </xdr:cNvSpPr>
      </xdr:nvSpPr>
      <xdr:spPr bwMode="auto">
        <a:xfrm>
          <a:off x="15030998" y="49531"/>
          <a:ext cx="521152" cy="381817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E2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43544</xdr:rowOff>
    </xdr:from>
    <xdr:ext cx="503744" cy="381000"/>
    <xdr:sp macro="[0]!Entreprise3" textlink="">
      <xdr:nvSpPr>
        <xdr:cNvPr id="6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SpPr txBox="1">
          <a:spLocks noChangeArrowheads="1"/>
        </xdr:cNvSpPr>
      </xdr:nvSpPr>
      <xdr:spPr bwMode="auto">
        <a:xfrm>
          <a:off x="15642766" y="45449"/>
          <a:ext cx="503744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E3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46540</xdr:rowOff>
    </xdr:from>
    <xdr:ext cx="489860" cy="381000"/>
    <xdr:sp macro="[0]!Entreprise4" textlink="">
      <xdr:nvSpPr>
        <xdr:cNvPr id="7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SpPr txBox="1">
          <a:spLocks noChangeArrowheads="1"/>
        </xdr:cNvSpPr>
      </xdr:nvSpPr>
      <xdr:spPr bwMode="auto">
        <a:xfrm>
          <a:off x="16249651" y="48445"/>
          <a:ext cx="489860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E4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44635</xdr:rowOff>
    </xdr:from>
    <xdr:ext cx="515716" cy="381000"/>
    <xdr:sp macro="[0]!Entreprise5" textlink="">
      <xdr:nvSpPr>
        <xdr:cNvPr id="8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SpPr txBox="1">
          <a:spLocks noChangeArrowheads="1"/>
        </xdr:cNvSpPr>
      </xdr:nvSpPr>
      <xdr:spPr bwMode="auto">
        <a:xfrm>
          <a:off x="16903069" y="46540"/>
          <a:ext cx="515716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E5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87085</xdr:rowOff>
    </xdr:from>
    <xdr:ext cx="1654637" cy="370115"/>
    <xdr:sp macro="[0]!Economiste" textlink="">
      <xdr:nvSpPr>
        <xdr:cNvPr id="9" name="Text Box 19" descr="Insère une ligne SOUS la ligne actuelle">
          <a:extLst>
            <a:ext uri="{FF2B5EF4-FFF2-40B4-BE49-F238E27FC236}">
              <a16:creationId xmlns:a16="http://schemas.microsoft.com/office/drawing/2014/main" id="{B8DBF681-BB53-409E-BDB2-B0CED9DBDEF0}"/>
            </a:ext>
          </a:extLst>
        </xdr:cNvPr>
        <xdr:cNvSpPr txBox="1">
          <a:spLocks noChangeArrowheads="1"/>
        </xdr:cNvSpPr>
      </xdr:nvSpPr>
      <xdr:spPr bwMode="auto">
        <a:xfrm>
          <a:off x="13274100" y="87085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A7079-B610-41DC-BE8B-EF0A68056540}">
  <sheetPr codeName="Feuil42">
    <tabColor theme="3"/>
    <pageSetUpPr fitToPage="1"/>
  </sheetPr>
  <dimension ref="A1:BG145"/>
  <sheetViews>
    <sheetView showZeros="0" zoomScale="70" zoomScaleNormal="70" zoomScaleSheetLayoutView="115" workbookViewId="0">
      <pane xSplit="12" ySplit="11" topLeftCell="M12" activePane="bottomRight" state="frozen"/>
      <selection activeCell="A8" sqref="A8:G8"/>
      <selection pane="topRight" activeCell="A8" sqref="A8:G8"/>
      <selection pane="bottomLeft" activeCell="A8" sqref="A8:G8"/>
      <selection pane="bottomRight" activeCell="D12" sqref="D12"/>
    </sheetView>
  </sheetViews>
  <sheetFormatPr baseColWidth="10" defaultColWidth="11" defaultRowHeight="16.5" outlineLevelRow="1" outlineLevelCol="1"/>
  <cols>
    <col min="1" max="1" width="7" style="2" customWidth="1" outlineLevel="1"/>
    <col min="2" max="2" width="43.375" style="2" customWidth="1" outlineLevel="1"/>
    <col min="3" max="3" width="15.5" style="30" bestFit="1" customWidth="1" outlineLevel="1"/>
    <col min="4" max="5" width="8.125" style="2" customWidth="1" outlineLevel="1"/>
    <col min="6" max="7" width="15.5" style="2" bestFit="1" customWidth="1" outlineLevel="1"/>
    <col min="8" max="8" width="6.75" style="2" customWidth="1"/>
    <col min="9" max="9" width="6" style="22" customWidth="1" outlineLevel="1"/>
    <col min="10" max="10" width="7.625" style="94" bestFit="1" customWidth="1" outlineLevel="1"/>
    <col min="11" max="11" width="12.25" style="2" customWidth="1" outlineLevel="1"/>
    <col min="12" max="12" width="15.5" style="2" customWidth="1" outlineLevel="1"/>
    <col min="13" max="13" width="7.75" style="2" customWidth="1"/>
    <col min="14" max="14" width="6.75" style="22" customWidth="1" outlineLevel="1"/>
    <col min="15" max="15" width="7.625" style="94" bestFit="1" customWidth="1" outlineLevel="1"/>
    <col min="16" max="16" width="12.25" style="2" customWidth="1" outlineLevel="1"/>
    <col min="17" max="17" width="15.5" style="2" customWidth="1" outlineLevel="1"/>
    <col min="18" max="18" width="7.75" style="2" customWidth="1"/>
    <col min="19" max="20" width="8.125" style="56" customWidth="1" outlineLevel="1"/>
    <col min="21" max="22" width="15.5" style="56" customWidth="1" outlineLevel="1"/>
    <col min="23" max="24" width="20.125" style="57" customWidth="1" outlineLevel="1"/>
    <col min="25" max="25" width="7.75" style="56" customWidth="1" outlineLevel="1"/>
    <col min="26" max="27" width="8.125" style="56" customWidth="1" outlineLevel="1"/>
    <col min="28" max="29" width="15.5" style="56" customWidth="1" outlineLevel="1"/>
    <col min="30" max="30" width="20.125" style="58" customWidth="1" outlineLevel="1"/>
    <col min="31" max="31" width="20.125" style="57" customWidth="1" outlineLevel="1"/>
    <col min="32" max="32" width="7.75" style="56" customWidth="1" outlineLevel="1"/>
    <col min="33" max="34" width="8.125" style="56" customWidth="1" outlineLevel="1"/>
    <col min="35" max="36" width="15.5" style="56" customWidth="1" outlineLevel="1"/>
    <col min="37" max="37" width="20.125" style="58" customWidth="1" outlineLevel="1"/>
    <col min="38" max="38" width="20.125" style="57" customWidth="1" outlineLevel="1"/>
    <col min="39" max="39" width="7.75" style="56" customWidth="1" outlineLevel="1"/>
    <col min="40" max="41" width="8.125" style="56" customWidth="1" outlineLevel="1"/>
    <col min="42" max="43" width="15.5" style="56" customWidth="1" outlineLevel="1"/>
    <col min="44" max="44" width="20.125" style="58" customWidth="1" outlineLevel="1"/>
    <col min="45" max="45" width="20.125" style="57" customWidth="1" outlineLevel="1"/>
    <col min="46" max="46" width="7.75" style="56" customWidth="1" outlineLevel="1"/>
    <col min="47" max="48" width="8.125" style="56" customWidth="1" outlineLevel="1"/>
    <col min="49" max="50" width="15.5" style="56" customWidth="1" outlineLevel="1"/>
    <col min="51" max="51" width="20.125" style="58" customWidth="1" outlineLevel="1"/>
    <col min="52" max="52" width="20.125" style="57" customWidth="1" outlineLevel="1"/>
    <col min="53" max="53" width="11" style="56"/>
    <col min="54" max="16384" width="11" style="2"/>
  </cols>
  <sheetData>
    <row r="1" spans="1:53" ht="19.899999999999999" customHeight="1">
      <c r="A1" s="130"/>
      <c r="B1" s="131"/>
      <c r="C1" s="131"/>
      <c r="D1" s="131"/>
      <c r="E1" s="131"/>
      <c r="F1" s="132"/>
      <c r="G1" s="8" t="e">
        <f>#REF!</f>
        <v>#REF!</v>
      </c>
    </row>
    <row r="2" spans="1:53" ht="19.899999999999999" customHeight="1">
      <c r="A2" s="133"/>
      <c r="B2" s="134"/>
      <c r="C2" s="134"/>
      <c r="D2" s="134"/>
      <c r="E2" s="134"/>
      <c r="F2" s="135"/>
      <c r="G2" s="9" t="e">
        <f>#REF!</f>
        <v>#REF!</v>
      </c>
    </row>
    <row r="3" spans="1:53" ht="15" customHeight="1">
      <c r="A3" s="136" t="s">
        <v>10</v>
      </c>
      <c r="B3" s="137"/>
      <c r="C3" s="137"/>
      <c r="D3" s="137"/>
      <c r="E3" s="137"/>
      <c r="F3" s="137"/>
      <c r="G3" s="138"/>
      <c r="H3" s="4"/>
      <c r="I3" s="142" t="s">
        <v>17</v>
      </c>
      <c r="J3" s="143"/>
      <c r="K3" s="143"/>
      <c r="L3" s="143"/>
      <c r="M3" s="4"/>
      <c r="N3" s="145" t="s">
        <v>17</v>
      </c>
      <c r="O3" s="146"/>
      <c r="P3" s="146"/>
      <c r="Q3" s="146"/>
    </row>
    <row r="4" spans="1:53" ht="15" customHeight="1">
      <c r="A4" s="139"/>
      <c r="B4" s="140"/>
      <c r="C4" s="140"/>
      <c r="D4" s="140"/>
      <c r="E4" s="140"/>
      <c r="F4" s="140"/>
      <c r="G4" s="141"/>
      <c r="H4" s="4"/>
      <c r="I4" s="144"/>
      <c r="J4" s="144"/>
      <c r="K4" s="144"/>
      <c r="L4" s="144"/>
      <c r="M4" s="4"/>
      <c r="N4" s="147"/>
      <c r="O4" s="148"/>
      <c r="P4" s="148"/>
      <c r="Q4" s="148"/>
    </row>
    <row r="5" spans="1:53" s="1" customFormat="1" ht="10.15" hidden="1" customHeight="1" outlineLevel="1">
      <c r="B5" s="149"/>
      <c r="C5" s="149"/>
      <c r="D5" s="149"/>
      <c r="E5" s="149"/>
      <c r="F5" s="149"/>
      <c r="G5" s="149"/>
      <c r="H5" s="4"/>
      <c r="I5" s="23"/>
      <c r="J5" s="95"/>
      <c r="K5" s="4"/>
      <c r="M5" s="4"/>
      <c r="N5" s="23"/>
      <c r="O5" s="95"/>
      <c r="P5" s="4"/>
      <c r="S5" s="59"/>
      <c r="T5" s="59"/>
      <c r="U5" s="59"/>
      <c r="V5" s="59"/>
      <c r="W5" s="60"/>
      <c r="X5" s="60"/>
      <c r="Y5" s="59"/>
      <c r="Z5" s="59"/>
      <c r="AA5" s="59"/>
      <c r="AB5" s="59"/>
      <c r="AC5" s="59"/>
      <c r="AD5" s="61"/>
      <c r="AE5" s="60"/>
      <c r="AF5" s="59"/>
      <c r="AG5" s="59"/>
      <c r="AH5" s="59"/>
      <c r="AI5" s="59"/>
      <c r="AJ5" s="59"/>
      <c r="AK5" s="61"/>
      <c r="AL5" s="60"/>
      <c r="AM5" s="59"/>
      <c r="AN5" s="59"/>
      <c r="AO5" s="59"/>
      <c r="AP5" s="59"/>
      <c r="AQ5" s="59"/>
      <c r="AR5" s="61"/>
      <c r="AS5" s="60"/>
      <c r="AT5" s="59"/>
      <c r="AU5" s="59"/>
      <c r="AV5" s="59"/>
      <c r="AW5" s="59"/>
      <c r="AX5" s="59"/>
      <c r="AY5" s="61"/>
      <c r="AZ5" s="60"/>
      <c r="BA5" s="59"/>
    </row>
    <row r="6" spans="1:53" s="1" customFormat="1" ht="25.5" hidden="1" outlineLevel="1">
      <c r="A6" s="127" t="e">
        <f>#REF!</f>
        <v>#REF!</v>
      </c>
      <c r="B6" s="128"/>
      <c r="C6" s="128"/>
      <c r="D6" s="128"/>
      <c r="E6" s="128"/>
      <c r="F6" s="128"/>
      <c r="G6" s="129"/>
      <c r="H6" s="4"/>
      <c r="I6" s="23"/>
      <c r="J6" s="95"/>
      <c r="K6" s="4"/>
      <c r="M6" s="4"/>
      <c r="N6" s="23"/>
      <c r="O6" s="95"/>
      <c r="P6" s="4"/>
      <c r="S6" s="59"/>
      <c r="T6" s="59"/>
      <c r="U6" s="59"/>
      <c r="V6" s="59"/>
      <c r="W6" s="60"/>
      <c r="X6" s="60"/>
      <c r="Y6" s="59"/>
      <c r="Z6" s="59"/>
      <c r="AA6" s="59"/>
      <c r="AB6" s="59"/>
      <c r="AC6" s="59"/>
      <c r="AD6" s="61"/>
      <c r="AE6" s="60"/>
      <c r="AF6" s="59"/>
      <c r="AG6" s="59"/>
      <c r="AH6" s="59"/>
      <c r="AI6" s="59"/>
      <c r="AJ6" s="59"/>
      <c r="AK6" s="61"/>
      <c r="AL6" s="60"/>
      <c r="AM6" s="59"/>
      <c r="AN6" s="59"/>
      <c r="AO6" s="59"/>
      <c r="AP6" s="59"/>
      <c r="AQ6" s="59"/>
      <c r="AR6" s="61"/>
      <c r="AS6" s="60"/>
      <c r="AT6" s="59"/>
      <c r="AU6" s="59"/>
      <c r="AV6" s="59"/>
      <c r="AW6" s="59"/>
      <c r="AX6" s="59"/>
      <c r="AY6" s="61"/>
      <c r="AZ6" s="60"/>
      <c r="BA6" s="59"/>
    </row>
    <row r="7" spans="1:53" s="1" customFormat="1" ht="25.5" hidden="1" outlineLevel="1">
      <c r="A7" s="127" t="e">
        <f>#REF!</f>
        <v>#REF!</v>
      </c>
      <c r="B7" s="128"/>
      <c r="C7" s="128"/>
      <c r="D7" s="128"/>
      <c r="E7" s="128"/>
      <c r="F7" s="128"/>
      <c r="G7" s="129"/>
      <c r="H7" s="4"/>
      <c r="I7" s="23"/>
      <c r="J7" s="95"/>
      <c r="K7" s="4"/>
      <c r="M7" s="4"/>
      <c r="N7" s="23"/>
      <c r="O7" s="95"/>
      <c r="P7" s="4"/>
      <c r="S7" s="59"/>
      <c r="T7" s="59"/>
      <c r="U7" s="59"/>
      <c r="V7" s="59"/>
      <c r="W7" s="60"/>
      <c r="X7" s="60"/>
      <c r="Y7" s="59"/>
      <c r="Z7" s="59"/>
      <c r="AA7" s="59"/>
      <c r="AB7" s="59"/>
      <c r="AC7" s="59"/>
      <c r="AD7" s="61"/>
      <c r="AE7" s="60"/>
      <c r="AF7" s="59"/>
      <c r="AG7" s="59"/>
      <c r="AH7" s="59"/>
      <c r="AI7" s="59"/>
      <c r="AJ7" s="59"/>
      <c r="AK7" s="61"/>
      <c r="AL7" s="60"/>
      <c r="AM7" s="59"/>
      <c r="AN7" s="59"/>
      <c r="AO7" s="59"/>
      <c r="AP7" s="59"/>
      <c r="AQ7" s="59"/>
      <c r="AR7" s="61"/>
      <c r="AS7" s="60"/>
      <c r="AT7" s="59"/>
      <c r="AU7" s="59"/>
      <c r="AV7" s="59"/>
      <c r="AW7" s="59"/>
      <c r="AX7" s="59"/>
      <c r="AY7" s="61"/>
      <c r="AZ7" s="60"/>
      <c r="BA7" s="59"/>
    </row>
    <row r="8" spans="1:53" s="1" customFormat="1" ht="19.149999999999999" hidden="1" customHeight="1" outlineLevel="1">
      <c r="A8" s="150" t="e">
        <f>#REF!</f>
        <v>#REF!</v>
      </c>
      <c r="B8" s="151"/>
      <c r="C8" s="151"/>
      <c r="D8" s="151"/>
      <c r="E8" s="151"/>
      <c r="F8" s="151"/>
      <c r="G8" s="152"/>
      <c r="H8" s="4"/>
      <c r="I8" s="23"/>
      <c r="J8" s="95"/>
      <c r="K8" s="4"/>
      <c r="M8" s="4"/>
      <c r="N8" s="23"/>
      <c r="O8" s="95"/>
      <c r="P8" s="4"/>
      <c r="S8" s="59"/>
      <c r="T8" s="59"/>
      <c r="U8" s="59"/>
      <c r="V8" s="59"/>
      <c r="W8" s="60"/>
      <c r="X8" s="60"/>
      <c r="Y8" s="59"/>
      <c r="Z8" s="59"/>
      <c r="AA8" s="59"/>
      <c r="AB8" s="59"/>
      <c r="AC8" s="59"/>
      <c r="AD8" s="61"/>
      <c r="AE8" s="60"/>
      <c r="AF8" s="59"/>
      <c r="AG8" s="59"/>
      <c r="AH8" s="59"/>
      <c r="AI8" s="59"/>
      <c r="AJ8" s="59"/>
      <c r="AK8" s="61"/>
      <c r="AL8" s="60"/>
      <c r="AM8" s="59"/>
      <c r="AN8" s="59"/>
      <c r="AO8" s="59"/>
      <c r="AP8" s="59"/>
      <c r="AQ8" s="59"/>
      <c r="AR8" s="61"/>
      <c r="AS8" s="60"/>
      <c r="AT8" s="59"/>
      <c r="AU8" s="59"/>
      <c r="AV8" s="59"/>
      <c r="AW8" s="59"/>
      <c r="AX8" s="59"/>
      <c r="AY8" s="61"/>
      <c r="AZ8" s="60"/>
      <c r="BA8" s="59"/>
    </row>
    <row r="9" spans="1:53" ht="10.15" customHeight="1" collapsed="1">
      <c r="B9" s="153"/>
      <c r="C9" s="153"/>
      <c r="D9" s="153"/>
      <c r="E9" s="153"/>
      <c r="F9" s="153"/>
      <c r="G9" s="153"/>
      <c r="H9" s="3"/>
      <c r="K9" s="3"/>
      <c r="M9" s="3"/>
      <c r="P9" s="3"/>
    </row>
    <row r="10" spans="1:53" s="1" customFormat="1" ht="19.5" customHeight="1">
      <c r="A10" s="25" t="s">
        <v>6</v>
      </c>
      <c r="B10" s="154" t="s">
        <v>20</v>
      </c>
      <c r="C10" s="155"/>
      <c r="D10" s="155"/>
      <c r="E10" s="155"/>
      <c r="F10" s="155"/>
      <c r="G10" s="156"/>
      <c r="I10" s="157" t="s">
        <v>18</v>
      </c>
      <c r="J10" s="158"/>
      <c r="K10" s="158"/>
      <c r="L10" s="159"/>
      <c r="N10" s="169" t="s">
        <v>19</v>
      </c>
      <c r="O10" s="170"/>
      <c r="P10" s="170"/>
      <c r="Q10" s="170"/>
      <c r="S10" s="169" t="s">
        <v>11</v>
      </c>
      <c r="T10" s="170"/>
      <c r="U10" s="170"/>
      <c r="V10" s="170"/>
      <c r="W10" s="170"/>
      <c r="X10" s="171"/>
      <c r="Y10" s="59"/>
      <c r="Z10" s="172" t="s">
        <v>12</v>
      </c>
      <c r="AA10" s="173"/>
      <c r="AB10" s="173"/>
      <c r="AC10" s="173"/>
      <c r="AD10" s="173"/>
      <c r="AE10" s="173"/>
      <c r="AF10" s="59"/>
      <c r="AG10" s="172" t="s">
        <v>13</v>
      </c>
      <c r="AH10" s="173"/>
      <c r="AI10" s="173"/>
      <c r="AJ10" s="173"/>
      <c r="AK10" s="173"/>
      <c r="AL10" s="173"/>
      <c r="AM10" s="59"/>
      <c r="AN10" s="172" t="s">
        <v>21</v>
      </c>
      <c r="AO10" s="173"/>
      <c r="AP10" s="173"/>
      <c r="AQ10" s="173"/>
      <c r="AR10" s="173"/>
      <c r="AS10" s="173"/>
      <c r="AT10" s="59"/>
      <c r="AU10" s="172" t="s">
        <v>22</v>
      </c>
      <c r="AV10" s="173"/>
      <c r="AW10" s="173"/>
      <c r="AX10" s="173"/>
      <c r="AY10" s="173"/>
      <c r="AZ10" s="173"/>
      <c r="BA10" s="59"/>
    </row>
    <row r="11" spans="1:53" s="1" customFormat="1" ht="15" customHeight="1">
      <c r="A11" s="16" t="s">
        <v>4</v>
      </c>
      <c r="B11" s="16" t="s">
        <v>5</v>
      </c>
      <c r="C11" s="27" t="s">
        <v>7</v>
      </c>
      <c r="D11" s="17" t="s">
        <v>1</v>
      </c>
      <c r="E11" s="17" t="s">
        <v>0</v>
      </c>
      <c r="F11" s="17" t="s">
        <v>3</v>
      </c>
      <c r="G11" s="18" t="s">
        <v>2</v>
      </c>
      <c r="I11" s="85" t="s">
        <v>1</v>
      </c>
      <c r="J11" s="78" t="s">
        <v>0</v>
      </c>
      <c r="K11" s="19" t="s">
        <v>9</v>
      </c>
      <c r="L11" s="21" t="s">
        <v>8</v>
      </c>
      <c r="N11" s="90" t="s">
        <v>1</v>
      </c>
      <c r="O11" s="82" t="s">
        <v>0</v>
      </c>
      <c r="P11" s="68" t="s">
        <v>9</v>
      </c>
      <c r="Q11" s="69" t="s">
        <v>8</v>
      </c>
      <c r="S11" s="17" t="s">
        <v>1</v>
      </c>
      <c r="T11" s="17" t="s">
        <v>0</v>
      </c>
      <c r="U11" s="17" t="s">
        <v>3</v>
      </c>
      <c r="V11" s="18" t="s">
        <v>2</v>
      </c>
      <c r="W11" s="17" t="s">
        <v>15</v>
      </c>
      <c r="X11" s="24" t="s">
        <v>14</v>
      </c>
      <c r="Y11" s="59"/>
      <c r="Z11" s="17" t="s">
        <v>1</v>
      </c>
      <c r="AA11" s="17" t="s">
        <v>0</v>
      </c>
      <c r="AB11" s="17" t="s">
        <v>3</v>
      </c>
      <c r="AC11" s="18" t="s">
        <v>2</v>
      </c>
      <c r="AD11" s="17" t="s">
        <v>15</v>
      </c>
      <c r="AE11" s="24" t="s">
        <v>14</v>
      </c>
      <c r="AF11" s="59"/>
      <c r="AG11" s="17" t="s">
        <v>1</v>
      </c>
      <c r="AH11" s="17" t="s">
        <v>0</v>
      </c>
      <c r="AI11" s="17" t="s">
        <v>3</v>
      </c>
      <c r="AJ11" s="18" t="s">
        <v>2</v>
      </c>
      <c r="AK11" s="17" t="s">
        <v>15</v>
      </c>
      <c r="AL11" s="24" t="s">
        <v>14</v>
      </c>
      <c r="AM11" s="59"/>
      <c r="AN11" s="17" t="s">
        <v>1</v>
      </c>
      <c r="AO11" s="17" t="s">
        <v>0</v>
      </c>
      <c r="AP11" s="17" t="s">
        <v>3</v>
      </c>
      <c r="AQ11" s="18" t="s">
        <v>2</v>
      </c>
      <c r="AR11" s="17" t="s">
        <v>15</v>
      </c>
      <c r="AS11" s="24" t="s">
        <v>14</v>
      </c>
      <c r="AT11" s="59"/>
      <c r="AU11" s="17" t="s">
        <v>1</v>
      </c>
      <c r="AV11" s="17" t="s">
        <v>0</v>
      </c>
      <c r="AW11" s="17" t="s">
        <v>3</v>
      </c>
      <c r="AX11" s="18" t="s">
        <v>2</v>
      </c>
      <c r="AY11" s="17" t="s">
        <v>15</v>
      </c>
      <c r="AZ11" s="24" t="s">
        <v>14</v>
      </c>
      <c r="BA11" s="59"/>
    </row>
    <row r="12" spans="1:53" s="1" customFormat="1" ht="19.899999999999999" customHeight="1">
      <c r="A12" s="11"/>
      <c r="B12" s="12"/>
      <c r="C12" s="12"/>
      <c r="D12" s="15">
        <f t="shared" ref="D12:D28" si="0">I12</f>
        <v>0</v>
      </c>
      <c r="E12" s="14">
        <f t="shared" ref="E12:E28" si="1">J12</f>
        <v>0</v>
      </c>
      <c r="F12" s="15">
        <f t="shared" ref="F12:F28" si="2">K12</f>
        <v>0</v>
      </c>
      <c r="G12" s="18">
        <f>E12*F12</f>
        <v>0</v>
      </c>
      <c r="I12" s="86"/>
      <c r="J12" s="96"/>
      <c r="K12" s="70">
        <v>0</v>
      </c>
      <c r="L12" s="20">
        <f>J12*K12</f>
        <v>0</v>
      </c>
      <c r="N12" s="91"/>
      <c r="O12" s="98"/>
      <c r="P12" s="71"/>
      <c r="Q12" s="72">
        <f>P12*O12</f>
        <v>0</v>
      </c>
      <c r="S12" s="13"/>
      <c r="T12" s="14"/>
      <c r="U12" s="15"/>
      <c r="V12" s="18">
        <f>U12*T12</f>
        <v>0</v>
      </c>
      <c r="W12" s="15">
        <f>$L12-V12</f>
        <v>0</v>
      </c>
      <c r="X12" s="13"/>
      <c r="Y12" s="59"/>
      <c r="Z12" s="13"/>
      <c r="AA12" s="14"/>
      <c r="AB12" s="15">
        <v>0</v>
      </c>
      <c r="AC12" s="18">
        <f>AA12*AB12</f>
        <v>0</v>
      </c>
      <c r="AD12" s="15">
        <f>$L12-AC12</f>
        <v>0</v>
      </c>
      <c r="AE12" s="13"/>
      <c r="AF12" s="59"/>
      <c r="AG12" s="13"/>
      <c r="AH12" s="14"/>
      <c r="AI12" s="15"/>
      <c r="AJ12" s="18">
        <f>AH12*AI12</f>
        <v>0</v>
      </c>
      <c r="AK12" s="15">
        <f>$L12-AJ12</f>
        <v>0</v>
      </c>
      <c r="AL12" s="13"/>
      <c r="AM12" s="59"/>
      <c r="AN12" s="13"/>
      <c r="AO12" s="14"/>
      <c r="AP12" s="15">
        <v>0</v>
      </c>
      <c r="AQ12" s="18">
        <f>AO12*AP12</f>
        <v>0</v>
      </c>
      <c r="AR12" s="15">
        <f>$L12-AQ12</f>
        <v>0</v>
      </c>
      <c r="AS12" s="13"/>
      <c r="AT12" s="59"/>
      <c r="AU12" s="13"/>
      <c r="AV12" s="14"/>
      <c r="AW12" s="15"/>
      <c r="AX12" s="18">
        <f>AV12*AW12</f>
        <v>0</v>
      </c>
      <c r="AY12" s="15">
        <f>$L12-AX12</f>
        <v>0</v>
      </c>
      <c r="AZ12" s="13"/>
      <c r="BA12" s="59"/>
    </row>
    <row r="13" spans="1:53" s="1" customFormat="1" ht="19.899999999999999" customHeight="1">
      <c r="A13" s="11"/>
      <c r="B13" s="12"/>
      <c r="C13" s="12"/>
      <c r="D13" s="15">
        <f t="shared" si="0"/>
        <v>0</v>
      </c>
      <c r="E13" s="14">
        <f t="shared" si="1"/>
        <v>0</v>
      </c>
      <c r="F13" s="15">
        <f t="shared" si="2"/>
        <v>0</v>
      </c>
      <c r="G13" s="18">
        <f t="shared" ref="G13:G28" si="3">E13*F13</f>
        <v>0</v>
      </c>
      <c r="I13" s="86"/>
      <c r="J13" s="96"/>
      <c r="K13" s="70">
        <v>0</v>
      </c>
      <c r="L13" s="20">
        <f t="shared" ref="L13:L28" si="4">J13*K13</f>
        <v>0</v>
      </c>
      <c r="N13" s="91"/>
      <c r="O13" s="98"/>
      <c r="P13" s="71"/>
      <c r="Q13" s="72">
        <f t="shared" ref="Q13:Q28" si="5">P13*O13</f>
        <v>0</v>
      </c>
      <c r="S13" s="13"/>
      <c r="T13" s="14"/>
      <c r="U13" s="15"/>
      <c r="V13" s="18">
        <f t="shared" ref="V13:V28" si="6">U13*T13</f>
        <v>0</v>
      </c>
      <c r="W13" s="15">
        <f t="shared" ref="W13:W28" si="7">$L13-V13</f>
        <v>0</v>
      </c>
      <c r="X13" s="13"/>
      <c r="Y13" s="59"/>
      <c r="Z13" s="13"/>
      <c r="AA13" s="14"/>
      <c r="AB13" s="15">
        <v>0</v>
      </c>
      <c r="AC13" s="18">
        <f t="shared" ref="AC13:AC28" si="8">AA13*AB13</f>
        <v>0</v>
      </c>
      <c r="AD13" s="15">
        <f t="shared" ref="AD13:AD28" si="9">$L13-AC13</f>
        <v>0</v>
      </c>
      <c r="AE13" s="13"/>
      <c r="AF13" s="59"/>
      <c r="AG13" s="13"/>
      <c r="AH13" s="14"/>
      <c r="AI13" s="15"/>
      <c r="AJ13" s="18">
        <f t="shared" ref="AJ13:AJ28" si="10">AH13*AI13</f>
        <v>0</v>
      </c>
      <c r="AK13" s="15">
        <f t="shared" ref="AK13:AK28" si="11">$L13-AJ13</f>
        <v>0</v>
      </c>
      <c r="AL13" s="13"/>
      <c r="AM13" s="59"/>
      <c r="AN13" s="13"/>
      <c r="AO13" s="14"/>
      <c r="AP13" s="15">
        <v>0</v>
      </c>
      <c r="AQ13" s="18">
        <f t="shared" ref="AQ13:AQ14" si="12">AO13*AP13</f>
        <v>0</v>
      </c>
      <c r="AR13" s="15">
        <f t="shared" ref="AR13:AR28" si="13">$L13-AQ13</f>
        <v>0</v>
      </c>
      <c r="AS13" s="13"/>
      <c r="AT13" s="59"/>
      <c r="AU13" s="13"/>
      <c r="AV13" s="14"/>
      <c r="AW13" s="15"/>
      <c r="AX13" s="18">
        <f t="shared" ref="AX13:AX28" si="14">AV13*AW13</f>
        <v>0</v>
      </c>
      <c r="AY13" s="15">
        <f t="shared" ref="AY13:AY28" si="15">$L13-AX13</f>
        <v>0</v>
      </c>
      <c r="AZ13" s="13"/>
      <c r="BA13" s="59"/>
    </row>
    <row r="14" spans="1:53" s="1" customFormat="1" ht="19.899999999999999" customHeight="1">
      <c r="A14" s="11"/>
      <c r="B14" s="12"/>
      <c r="C14" s="12"/>
      <c r="D14" s="15">
        <f t="shared" si="0"/>
        <v>0</v>
      </c>
      <c r="E14" s="14">
        <f t="shared" si="1"/>
        <v>0</v>
      </c>
      <c r="F14" s="15">
        <f t="shared" si="2"/>
        <v>0</v>
      </c>
      <c r="G14" s="18">
        <f t="shared" si="3"/>
        <v>0</v>
      </c>
      <c r="I14" s="86"/>
      <c r="J14" s="96"/>
      <c r="K14" s="70">
        <v>0</v>
      </c>
      <c r="L14" s="20">
        <f t="shared" si="4"/>
        <v>0</v>
      </c>
      <c r="N14" s="91"/>
      <c r="O14" s="98"/>
      <c r="P14" s="71"/>
      <c r="Q14" s="72">
        <f t="shared" si="5"/>
        <v>0</v>
      </c>
      <c r="S14" s="13"/>
      <c r="T14" s="14"/>
      <c r="U14" s="15"/>
      <c r="V14" s="18">
        <f t="shared" si="6"/>
        <v>0</v>
      </c>
      <c r="W14" s="15">
        <f t="shared" si="7"/>
        <v>0</v>
      </c>
      <c r="X14" s="13"/>
      <c r="Y14" s="59"/>
      <c r="Z14" s="13"/>
      <c r="AA14" s="14"/>
      <c r="AB14" s="15">
        <v>0</v>
      </c>
      <c r="AC14" s="18">
        <f t="shared" si="8"/>
        <v>0</v>
      </c>
      <c r="AD14" s="15">
        <f t="shared" si="9"/>
        <v>0</v>
      </c>
      <c r="AE14" s="13"/>
      <c r="AF14" s="59"/>
      <c r="AG14" s="13"/>
      <c r="AH14" s="14"/>
      <c r="AI14" s="15"/>
      <c r="AJ14" s="18">
        <f t="shared" si="10"/>
        <v>0</v>
      </c>
      <c r="AK14" s="15">
        <f t="shared" si="11"/>
        <v>0</v>
      </c>
      <c r="AL14" s="13"/>
      <c r="AM14" s="59"/>
      <c r="AN14" s="13"/>
      <c r="AO14" s="14"/>
      <c r="AP14" s="15">
        <v>0</v>
      </c>
      <c r="AQ14" s="18">
        <f t="shared" si="12"/>
        <v>0</v>
      </c>
      <c r="AR14" s="15">
        <f t="shared" si="13"/>
        <v>0</v>
      </c>
      <c r="AS14" s="13"/>
      <c r="AT14" s="59"/>
      <c r="AU14" s="13"/>
      <c r="AV14" s="14"/>
      <c r="AW14" s="15"/>
      <c r="AX14" s="18">
        <f t="shared" si="14"/>
        <v>0</v>
      </c>
      <c r="AY14" s="15">
        <f t="shared" si="15"/>
        <v>0</v>
      </c>
      <c r="AZ14" s="13"/>
      <c r="BA14" s="59"/>
    </row>
    <row r="15" spans="1:53" s="1" customFormat="1" ht="19.899999999999999" customHeight="1">
      <c r="A15" s="11"/>
      <c r="B15" s="12"/>
      <c r="C15" s="12"/>
      <c r="D15" s="15">
        <f t="shared" si="0"/>
        <v>0</v>
      </c>
      <c r="E15" s="14">
        <f t="shared" si="1"/>
        <v>0</v>
      </c>
      <c r="F15" s="15">
        <f t="shared" si="2"/>
        <v>0</v>
      </c>
      <c r="G15" s="18">
        <f t="shared" si="3"/>
        <v>0</v>
      </c>
      <c r="I15" s="86"/>
      <c r="J15" s="96"/>
      <c r="K15" s="70">
        <v>0</v>
      </c>
      <c r="L15" s="20">
        <f t="shared" si="4"/>
        <v>0</v>
      </c>
      <c r="N15" s="91"/>
      <c r="O15" s="98"/>
      <c r="P15" s="71"/>
      <c r="Q15" s="72">
        <f t="shared" si="5"/>
        <v>0</v>
      </c>
      <c r="S15" s="13"/>
      <c r="T15" s="14"/>
      <c r="U15" s="15"/>
      <c r="V15" s="18">
        <f t="shared" si="6"/>
        <v>0</v>
      </c>
      <c r="W15" s="15">
        <f t="shared" si="7"/>
        <v>0</v>
      </c>
      <c r="X15" s="13"/>
      <c r="Y15" s="59"/>
      <c r="Z15" s="13"/>
      <c r="AA15" s="14"/>
      <c r="AB15" s="15">
        <v>0</v>
      </c>
      <c r="AC15" s="18">
        <f>AA15*AB15</f>
        <v>0</v>
      </c>
      <c r="AD15" s="15">
        <f t="shared" si="9"/>
        <v>0</v>
      </c>
      <c r="AE15" s="13"/>
      <c r="AF15" s="59"/>
      <c r="AG15" s="13"/>
      <c r="AH15" s="14"/>
      <c r="AI15" s="15"/>
      <c r="AJ15" s="18">
        <f t="shared" si="10"/>
        <v>0</v>
      </c>
      <c r="AK15" s="15">
        <f t="shared" si="11"/>
        <v>0</v>
      </c>
      <c r="AL15" s="13"/>
      <c r="AM15" s="59"/>
      <c r="AN15" s="13"/>
      <c r="AO15" s="14"/>
      <c r="AP15" s="15">
        <v>0</v>
      </c>
      <c r="AQ15" s="18">
        <f>AO15*AP15</f>
        <v>0</v>
      </c>
      <c r="AR15" s="15">
        <f t="shared" si="13"/>
        <v>0</v>
      </c>
      <c r="AS15" s="13"/>
      <c r="AT15" s="59"/>
      <c r="AU15" s="13"/>
      <c r="AV15" s="14"/>
      <c r="AW15" s="15"/>
      <c r="AX15" s="18">
        <f t="shared" si="14"/>
        <v>0</v>
      </c>
      <c r="AY15" s="15">
        <f t="shared" si="15"/>
        <v>0</v>
      </c>
      <c r="AZ15" s="13"/>
      <c r="BA15" s="59"/>
    </row>
    <row r="16" spans="1:53" s="1" customFormat="1" ht="19.899999999999999" customHeight="1">
      <c r="A16" s="11"/>
      <c r="B16" s="12"/>
      <c r="C16" s="12"/>
      <c r="D16" s="15">
        <f t="shared" si="0"/>
        <v>0</v>
      </c>
      <c r="E16" s="14">
        <f t="shared" si="1"/>
        <v>0</v>
      </c>
      <c r="F16" s="15">
        <f t="shared" si="2"/>
        <v>0</v>
      </c>
      <c r="G16" s="18">
        <f t="shared" si="3"/>
        <v>0</v>
      </c>
      <c r="I16" s="86"/>
      <c r="J16" s="96"/>
      <c r="K16" s="70">
        <v>0</v>
      </c>
      <c r="L16" s="20">
        <f t="shared" si="4"/>
        <v>0</v>
      </c>
      <c r="N16" s="91"/>
      <c r="O16" s="98"/>
      <c r="P16" s="71"/>
      <c r="Q16" s="72">
        <f t="shared" si="5"/>
        <v>0</v>
      </c>
      <c r="S16" s="13"/>
      <c r="T16" s="14"/>
      <c r="U16" s="15"/>
      <c r="V16" s="18">
        <f t="shared" si="6"/>
        <v>0</v>
      </c>
      <c r="W16" s="15">
        <f t="shared" si="7"/>
        <v>0</v>
      </c>
      <c r="X16" s="13"/>
      <c r="Y16" s="59"/>
      <c r="Z16" s="13"/>
      <c r="AA16" s="14"/>
      <c r="AB16" s="15">
        <v>0</v>
      </c>
      <c r="AC16" s="18">
        <f t="shared" si="8"/>
        <v>0</v>
      </c>
      <c r="AD16" s="15">
        <f t="shared" si="9"/>
        <v>0</v>
      </c>
      <c r="AE16" s="13"/>
      <c r="AF16" s="59"/>
      <c r="AG16" s="13"/>
      <c r="AH16" s="14"/>
      <c r="AI16" s="15"/>
      <c r="AJ16" s="18">
        <f t="shared" si="10"/>
        <v>0</v>
      </c>
      <c r="AK16" s="15">
        <f t="shared" si="11"/>
        <v>0</v>
      </c>
      <c r="AL16" s="13"/>
      <c r="AM16" s="59"/>
      <c r="AN16" s="13"/>
      <c r="AO16" s="14"/>
      <c r="AP16" s="15">
        <v>0</v>
      </c>
      <c r="AQ16" s="18">
        <f t="shared" ref="AQ16:AQ28" si="16">AO16*AP16</f>
        <v>0</v>
      </c>
      <c r="AR16" s="15">
        <f t="shared" si="13"/>
        <v>0</v>
      </c>
      <c r="AS16" s="13"/>
      <c r="AT16" s="59"/>
      <c r="AU16" s="13"/>
      <c r="AV16" s="14"/>
      <c r="AW16" s="15"/>
      <c r="AX16" s="18">
        <f t="shared" si="14"/>
        <v>0</v>
      </c>
      <c r="AY16" s="15">
        <f t="shared" si="15"/>
        <v>0</v>
      </c>
      <c r="AZ16" s="13"/>
      <c r="BA16" s="59"/>
    </row>
    <row r="17" spans="1:59" s="1" customFormat="1" ht="19.899999999999999" customHeight="1">
      <c r="A17" s="11"/>
      <c r="B17" s="12"/>
      <c r="C17" s="12"/>
      <c r="D17" s="15">
        <f t="shared" si="0"/>
        <v>0</v>
      </c>
      <c r="E17" s="14">
        <f t="shared" si="1"/>
        <v>0</v>
      </c>
      <c r="F17" s="15">
        <f t="shared" si="2"/>
        <v>0</v>
      </c>
      <c r="G17" s="18">
        <f t="shared" si="3"/>
        <v>0</v>
      </c>
      <c r="I17" s="86"/>
      <c r="J17" s="96"/>
      <c r="K17" s="70">
        <v>0</v>
      </c>
      <c r="L17" s="20">
        <f t="shared" si="4"/>
        <v>0</v>
      </c>
      <c r="N17" s="91"/>
      <c r="O17" s="98"/>
      <c r="P17" s="71"/>
      <c r="Q17" s="72">
        <f t="shared" si="5"/>
        <v>0</v>
      </c>
      <c r="S17" s="13"/>
      <c r="T17" s="14"/>
      <c r="U17" s="15"/>
      <c r="V17" s="18">
        <f t="shared" si="6"/>
        <v>0</v>
      </c>
      <c r="W17" s="15">
        <f t="shared" si="7"/>
        <v>0</v>
      </c>
      <c r="X17" s="13"/>
      <c r="Y17" s="59"/>
      <c r="Z17" s="13"/>
      <c r="AA17" s="14"/>
      <c r="AB17" s="15">
        <v>0</v>
      </c>
      <c r="AC17" s="18">
        <f t="shared" si="8"/>
        <v>0</v>
      </c>
      <c r="AD17" s="15">
        <f t="shared" si="9"/>
        <v>0</v>
      </c>
      <c r="AE17" s="13"/>
      <c r="AF17" s="59"/>
      <c r="AG17" s="13"/>
      <c r="AH17" s="14"/>
      <c r="AI17" s="15"/>
      <c r="AJ17" s="18">
        <f t="shared" si="10"/>
        <v>0</v>
      </c>
      <c r="AK17" s="15">
        <f t="shared" si="11"/>
        <v>0</v>
      </c>
      <c r="AL17" s="13"/>
      <c r="AM17" s="59"/>
      <c r="AN17" s="13"/>
      <c r="AO17" s="14"/>
      <c r="AP17" s="15">
        <v>0</v>
      </c>
      <c r="AQ17" s="18">
        <f t="shared" si="16"/>
        <v>0</v>
      </c>
      <c r="AR17" s="15">
        <f t="shared" si="13"/>
        <v>0</v>
      </c>
      <c r="AS17" s="13"/>
      <c r="AT17" s="59"/>
      <c r="AU17" s="13"/>
      <c r="AV17" s="14"/>
      <c r="AW17" s="15"/>
      <c r="AX17" s="18">
        <f t="shared" si="14"/>
        <v>0</v>
      </c>
      <c r="AY17" s="15">
        <f t="shared" si="15"/>
        <v>0</v>
      </c>
      <c r="AZ17" s="13"/>
      <c r="BA17" s="59"/>
    </row>
    <row r="18" spans="1:59" s="1" customFormat="1" ht="19.899999999999999" customHeight="1">
      <c r="A18" s="11"/>
      <c r="B18" s="12"/>
      <c r="C18" s="12"/>
      <c r="D18" s="15">
        <f t="shared" si="0"/>
        <v>0</v>
      </c>
      <c r="E18" s="14">
        <f t="shared" si="1"/>
        <v>0</v>
      </c>
      <c r="F18" s="15">
        <f t="shared" si="2"/>
        <v>0</v>
      </c>
      <c r="G18" s="18">
        <f t="shared" si="3"/>
        <v>0</v>
      </c>
      <c r="I18" s="86"/>
      <c r="J18" s="96"/>
      <c r="K18" s="70">
        <v>0</v>
      </c>
      <c r="L18" s="20">
        <f t="shared" si="4"/>
        <v>0</v>
      </c>
      <c r="N18" s="91"/>
      <c r="O18" s="98"/>
      <c r="P18" s="71"/>
      <c r="Q18" s="72">
        <f t="shared" si="5"/>
        <v>0</v>
      </c>
      <c r="S18" s="13"/>
      <c r="T18" s="14"/>
      <c r="U18" s="15"/>
      <c r="V18" s="18">
        <f t="shared" si="6"/>
        <v>0</v>
      </c>
      <c r="W18" s="15">
        <f t="shared" si="7"/>
        <v>0</v>
      </c>
      <c r="X18" s="13"/>
      <c r="Y18" s="59"/>
      <c r="Z18" s="13"/>
      <c r="AA18" s="14"/>
      <c r="AB18" s="15">
        <v>0</v>
      </c>
      <c r="AC18" s="18">
        <f t="shared" si="8"/>
        <v>0</v>
      </c>
      <c r="AD18" s="15">
        <f t="shared" si="9"/>
        <v>0</v>
      </c>
      <c r="AE18" s="13"/>
      <c r="AF18" s="59"/>
      <c r="AG18" s="13"/>
      <c r="AH18" s="14"/>
      <c r="AI18" s="15"/>
      <c r="AJ18" s="18">
        <f t="shared" si="10"/>
        <v>0</v>
      </c>
      <c r="AK18" s="15">
        <f t="shared" si="11"/>
        <v>0</v>
      </c>
      <c r="AL18" s="13"/>
      <c r="AM18" s="59"/>
      <c r="AN18" s="13"/>
      <c r="AO18" s="14"/>
      <c r="AP18" s="15">
        <v>0</v>
      </c>
      <c r="AQ18" s="18">
        <f t="shared" si="16"/>
        <v>0</v>
      </c>
      <c r="AR18" s="15">
        <f t="shared" si="13"/>
        <v>0</v>
      </c>
      <c r="AS18" s="13"/>
      <c r="AT18" s="59"/>
      <c r="AU18" s="13"/>
      <c r="AV18" s="14"/>
      <c r="AW18" s="15"/>
      <c r="AX18" s="18">
        <f t="shared" si="14"/>
        <v>0</v>
      </c>
      <c r="AY18" s="15">
        <f t="shared" si="15"/>
        <v>0</v>
      </c>
      <c r="AZ18" s="13"/>
      <c r="BA18" s="59"/>
    </row>
    <row r="19" spans="1:59" s="1" customFormat="1" ht="19.899999999999999" customHeight="1">
      <c r="A19" s="11"/>
      <c r="B19" s="12"/>
      <c r="C19" s="12"/>
      <c r="D19" s="15">
        <f t="shared" si="0"/>
        <v>0</v>
      </c>
      <c r="E19" s="14">
        <f t="shared" si="1"/>
        <v>0</v>
      </c>
      <c r="F19" s="15">
        <f t="shared" si="2"/>
        <v>0</v>
      </c>
      <c r="G19" s="18">
        <f t="shared" si="3"/>
        <v>0</v>
      </c>
      <c r="I19" s="86"/>
      <c r="J19" s="96"/>
      <c r="K19" s="70">
        <v>0</v>
      </c>
      <c r="L19" s="20">
        <f t="shared" si="4"/>
        <v>0</v>
      </c>
      <c r="N19" s="91"/>
      <c r="O19" s="98"/>
      <c r="P19" s="71"/>
      <c r="Q19" s="72">
        <f t="shared" si="5"/>
        <v>0</v>
      </c>
      <c r="S19" s="13"/>
      <c r="T19" s="14"/>
      <c r="U19" s="15"/>
      <c r="V19" s="18">
        <f t="shared" si="6"/>
        <v>0</v>
      </c>
      <c r="W19" s="15">
        <f t="shared" si="7"/>
        <v>0</v>
      </c>
      <c r="X19" s="13"/>
      <c r="Y19" s="59"/>
      <c r="Z19" s="13"/>
      <c r="AA19" s="14"/>
      <c r="AB19" s="15">
        <v>0</v>
      </c>
      <c r="AC19" s="18">
        <f t="shared" si="8"/>
        <v>0</v>
      </c>
      <c r="AD19" s="15">
        <f t="shared" si="9"/>
        <v>0</v>
      </c>
      <c r="AE19" s="13"/>
      <c r="AF19" s="59"/>
      <c r="AG19" s="13"/>
      <c r="AH19" s="14"/>
      <c r="AI19" s="15"/>
      <c r="AJ19" s="18">
        <f t="shared" si="10"/>
        <v>0</v>
      </c>
      <c r="AK19" s="15">
        <f t="shared" si="11"/>
        <v>0</v>
      </c>
      <c r="AL19" s="13"/>
      <c r="AM19" s="59"/>
      <c r="AN19" s="13"/>
      <c r="AO19" s="14"/>
      <c r="AP19" s="15">
        <v>0</v>
      </c>
      <c r="AQ19" s="18">
        <f t="shared" si="16"/>
        <v>0</v>
      </c>
      <c r="AR19" s="15">
        <f t="shared" si="13"/>
        <v>0</v>
      </c>
      <c r="AS19" s="13"/>
      <c r="AT19" s="59"/>
      <c r="AU19" s="13"/>
      <c r="AV19" s="14"/>
      <c r="AW19" s="15"/>
      <c r="AX19" s="18">
        <f t="shared" si="14"/>
        <v>0</v>
      </c>
      <c r="AY19" s="15">
        <f t="shared" si="15"/>
        <v>0</v>
      </c>
      <c r="AZ19" s="13"/>
      <c r="BA19" s="59"/>
    </row>
    <row r="20" spans="1:59" s="1" customFormat="1" ht="19.899999999999999" customHeight="1">
      <c r="A20" s="11"/>
      <c r="B20" s="12"/>
      <c r="C20" s="12"/>
      <c r="D20" s="15">
        <f t="shared" si="0"/>
        <v>0</v>
      </c>
      <c r="E20" s="14">
        <f t="shared" si="1"/>
        <v>0</v>
      </c>
      <c r="F20" s="15">
        <f t="shared" si="2"/>
        <v>0</v>
      </c>
      <c r="G20" s="18">
        <f t="shared" si="3"/>
        <v>0</v>
      </c>
      <c r="I20" s="86"/>
      <c r="J20" s="96"/>
      <c r="K20" s="70"/>
      <c r="L20" s="20">
        <f t="shared" si="4"/>
        <v>0</v>
      </c>
      <c r="N20" s="91"/>
      <c r="O20" s="98"/>
      <c r="P20" s="71"/>
      <c r="Q20" s="72">
        <f t="shared" si="5"/>
        <v>0</v>
      </c>
      <c r="S20" s="13"/>
      <c r="T20" s="14"/>
      <c r="U20" s="15"/>
      <c r="V20" s="18">
        <f t="shared" si="6"/>
        <v>0</v>
      </c>
      <c r="W20" s="15">
        <f t="shared" si="7"/>
        <v>0</v>
      </c>
      <c r="X20" s="13"/>
      <c r="Y20" s="59"/>
      <c r="Z20" s="13"/>
      <c r="AA20" s="14"/>
      <c r="AB20" s="15"/>
      <c r="AC20" s="18">
        <f t="shared" si="8"/>
        <v>0</v>
      </c>
      <c r="AD20" s="15">
        <f t="shared" si="9"/>
        <v>0</v>
      </c>
      <c r="AE20" s="13"/>
      <c r="AF20" s="59"/>
      <c r="AG20" s="13"/>
      <c r="AH20" s="14"/>
      <c r="AI20" s="15"/>
      <c r="AJ20" s="18">
        <f t="shared" si="10"/>
        <v>0</v>
      </c>
      <c r="AK20" s="15">
        <f t="shared" si="11"/>
        <v>0</v>
      </c>
      <c r="AL20" s="13"/>
      <c r="AM20" s="59"/>
      <c r="AN20" s="13"/>
      <c r="AO20" s="14"/>
      <c r="AP20" s="15"/>
      <c r="AQ20" s="18">
        <f t="shared" si="16"/>
        <v>0</v>
      </c>
      <c r="AR20" s="15">
        <f t="shared" si="13"/>
        <v>0</v>
      </c>
      <c r="AS20" s="13"/>
      <c r="AT20" s="59"/>
      <c r="AU20" s="13"/>
      <c r="AV20" s="14"/>
      <c r="AW20" s="15"/>
      <c r="AX20" s="18">
        <f t="shared" si="14"/>
        <v>0</v>
      </c>
      <c r="AY20" s="15">
        <f t="shared" si="15"/>
        <v>0</v>
      </c>
      <c r="AZ20" s="13"/>
      <c r="BA20" s="59"/>
    </row>
    <row r="21" spans="1:59" s="1" customFormat="1" ht="19.899999999999999" customHeight="1">
      <c r="A21" s="11"/>
      <c r="B21" s="12"/>
      <c r="C21" s="12"/>
      <c r="D21" s="15">
        <f t="shared" si="0"/>
        <v>0</v>
      </c>
      <c r="E21" s="14">
        <f t="shared" si="1"/>
        <v>0</v>
      </c>
      <c r="F21" s="15">
        <f t="shared" si="2"/>
        <v>0</v>
      </c>
      <c r="G21" s="18">
        <f t="shared" si="3"/>
        <v>0</v>
      </c>
      <c r="I21" s="86"/>
      <c r="J21" s="96"/>
      <c r="K21" s="70"/>
      <c r="L21" s="20">
        <f t="shared" si="4"/>
        <v>0</v>
      </c>
      <c r="N21" s="91"/>
      <c r="O21" s="98"/>
      <c r="P21" s="71"/>
      <c r="Q21" s="72">
        <f t="shared" si="5"/>
        <v>0</v>
      </c>
      <c r="S21" s="13"/>
      <c r="T21" s="14"/>
      <c r="U21" s="15"/>
      <c r="V21" s="18">
        <f t="shared" si="6"/>
        <v>0</v>
      </c>
      <c r="W21" s="15">
        <f t="shared" si="7"/>
        <v>0</v>
      </c>
      <c r="X21" s="13"/>
      <c r="Y21" s="59"/>
      <c r="Z21" s="13"/>
      <c r="AA21" s="14"/>
      <c r="AB21" s="15">
        <v>0</v>
      </c>
      <c r="AC21" s="18">
        <f t="shared" si="8"/>
        <v>0</v>
      </c>
      <c r="AD21" s="15">
        <f t="shared" si="9"/>
        <v>0</v>
      </c>
      <c r="AE21" s="13"/>
      <c r="AF21" s="59"/>
      <c r="AG21" s="13"/>
      <c r="AH21" s="14"/>
      <c r="AI21" s="15"/>
      <c r="AJ21" s="18">
        <f t="shared" si="10"/>
        <v>0</v>
      </c>
      <c r="AK21" s="15">
        <f t="shared" si="11"/>
        <v>0</v>
      </c>
      <c r="AL21" s="13"/>
      <c r="AM21" s="59"/>
      <c r="AN21" s="13"/>
      <c r="AO21" s="14"/>
      <c r="AP21" s="15">
        <v>0</v>
      </c>
      <c r="AQ21" s="18">
        <f t="shared" si="16"/>
        <v>0</v>
      </c>
      <c r="AR21" s="15">
        <f t="shared" si="13"/>
        <v>0</v>
      </c>
      <c r="AS21" s="13"/>
      <c r="AT21" s="59"/>
      <c r="AU21" s="13"/>
      <c r="AV21" s="14"/>
      <c r="AW21" s="15"/>
      <c r="AX21" s="18">
        <f t="shared" si="14"/>
        <v>0</v>
      </c>
      <c r="AY21" s="15">
        <f t="shared" si="15"/>
        <v>0</v>
      </c>
      <c r="AZ21" s="13"/>
      <c r="BA21" s="59"/>
    </row>
    <row r="22" spans="1:59" s="1" customFormat="1" ht="19.899999999999999" customHeight="1">
      <c r="A22" s="11"/>
      <c r="B22" s="12"/>
      <c r="C22" s="12"/>
      <c r="D22" s="15">
        <f t="shared" si="0"/>
        <v>0</v>
      </c>
      <c r="E22" s="14">
        <f t="shared" si="1"/>
        <v>0</v>
      </c>
      <c r="F22" s="15">
        <f t="shared" si="2"/>
        <v>0</v>
      </c>
      <c r="G22" s="18">
        <f t="shared" si="3"/>
        <v>0</v>
      </c>
      <c r="I22" s="86"/>
      <c r="J22" s="96"/>
      <c r="K22" s="70">
        <v>0</v>
      </c>
      <c r="L22" s="20">
        <f t="shared" si="4"/>
        <v>0</v>
      </c>
      <c r="N22" s="91"/>
      <c r="O22" s="98"/>
      <c r="P22" s="71"/>
      <c r="Q22" s="72">
        <f t="shared" si="5"/>
        <v>0</v>
      </c>
      <c r="S22" s="13"/>
      <c r="T22" s="14"/>
      <c r="U22" s="15"/>
      <c r="V22" s="18">
        <f t="shared" si="6"/>
        <v>0</v>
      </c>
      <c r="W22" s="15">
        <f t="shared" si="7"/>
        <v>0</v>
      </c>
      <c r="X22" s="13"/>
      <c r="Y22" s="59"/>
      <c r="Z22" s="13"/>
      <c r="AA22" s="14"/>
      <c r="AB22" s="15">
        <v>0</v>
      </c>
      <c r="AC22" s="18">
        <f t="shared" si="8"/>
        <v>0</v>
      </c>
      <c r="AD22" s="15">
        <f t="shared" si="9"/>
        <v>0</v>
      </c>
      <c r="AE22" s="13"/>
      <c r="AF22" s="59"/>
      <c r="AG22" s="13"/>
      <c r="AH22" s="14"/>
      <c r="AI22" s="15"/>
      <c r="AJ22" s="18">
        <f t="shared" si="10"/>
        <v>0</v>
      </c>
      <c r="AK22" s="15">
        <f t="shared" si="11"/>
        <v>0</v>
      </c>
      <c r="AL22" s="13"/>
      <c r="AM22" s="59"/>
      <c r="AN22" s="13"/>
      <c r="AO22" s="14"/>
      <c r="AP22" s="15">
        <v>0</v>
      </c>
      <c r="AQ22" s="18">
        <f t="shared" si="16"/>
        <v>0</v>
      </c>
      <c r="AR22" s="15">
        <f t="shared" si="13"/>
        <v>0</v>
      </c>
      <c r="AS22" s="13"/>
      <c r="AT22" s="59"/>
      <c r="AU22" s="13"/>
      <c r="AV22" s="14"/>
      <c r="AW22" s="15"/>
      <c r="AX22" s="18">
        <f t="shared" si="14"/>
        <v>0</v>
      </c>
      <c r="AY22" s="15">
        <f t="shared" si="15"/>
        <v>0</v>
      </c>
      <c r="AZ22" s="13"/>
      <c r="BA22" s="59"/>
    </row>
    <row r="23" spans="1:59" s="1" customFormat="1" ht="19.899999999999999" customHeight="1">
      <c r="A23" s="11"/>
      <c r="B23" s="12"/>
      <c r="C23" s="12"/>
      <c r="D23" s="15">
        <f t="shared" si="0"/>
        <v>0</v>
      </c>
      <c r="E23" s="14">
        <f t="shared" si="1"/>
        <v>0</v>
      </c>
      <c r="F23" s="15">
        <f t="shared" si="2"/>
        <v>0</v>
      </c>
      <c r="G23" s="18">
        <f t="shared" si="3"/>
        <v>0</v>
      </c>
      <c r="I23" s="86"/>
      <c r="J23" s="96"/>
      <c r="K23" s="70">
        <v>0</v>
      </c>
      <c r="L23" s="20">
        <f t="shared" si="4"/>
        <v>0</v>
      </c>
      <c r="N23" s="91"/>
      <c r="O23" s="98"/>
      <c r="P23" s="71"/>
      <c r="Q23" s="72">
        <f t="shared" si="5"/>
        <v>0</v>
      </c>
      <c r="S23" s="13"/>
      <c r="T23" s="14"/>
      <c r="U23" s="15"/>
      <c r="V23" s="18">
        <f t="shared" si="6"/>
        <v>0</v>
      </c>
      <c r="W23" s="15">
        <f t="shared" si="7"/>
        <v>0</v>
      </c>
      <c r="X23" s="13"/>
      <c r="Y23" s="59"/>
      <c r="Z23" s="13"/>
      <c r="AA23" s="14"/>
      <c r="AB23" s="15">
        <v>0</v>
      </c>
      <c r="AC23" s="18">
        <f t="shared" si="8"/>
        <v>0</v>
      </c>
      <c r="AD23" s="15">
        <f t="shared" si="9"/>
        <v>0</v>
      </c>
      <c r="AE23" s="13"/>
      <c r="AF23" s="59"/>
      <c r="AG23" s="13"/>
      <c r="AH23" s="14"/>
      <c r="AI23" s="15"/>
      <c r="AJ23" s="18">
        <f t="shared" si="10"/>
        <v>0</v>
      </c>
      <c r="AK23" s="15">
        <f t="shared" si="11"/>
        <v>0</v>
      </c>
      <c r="AL23" s="13"/>
      <c r="AM23" s="59"/>
      <c r="AN23" s="13"/>
      <c r="AO23" s="14"/>
      <c r="AP23" s="15">
        <v>0</v>
      </c>
      <c r="AQ23" s="18">
        <f t="shared" si="16"/>
        <v>0</v>
      </c>
      <c r="AR23" s="15">
        <f t="shared" si="13"/>
        <v>0</v>
      </c>
      <c r="AS23" s="13"/>
      <c r="AT23" s="59"/>
      <c r="AU23" s="13"/>
      <c r="AV23" s="14"/>
      <c r="AW23" s="15"/>
      <c r="AX23" s="18">
        <f t="shared" si="14"/>
        <v>0</v>
      </c>
      <c r="AY23" s="15">
        <f t="shared" si="15"/>
        <v>0</v>
      </c>
      <c r="AZ23" s="13"/>
      <c r="BA23" s="59"/>
    </row>
    <row r="24" spans="1:59" s="1" customFormat="1" ht="19.899999999999999" customHeight="1">
      <c r="A24" s="11"/>
      <c r="B24" s="12"/>
      <c r="C24" s="12"/>
      <c r="D24" s="15">
        <f t="shared" si="0"/>
        <v>0</v>
      </c>
      <c r="E24" s="14">
        <f t="shared" si="1"/>
        <v>0</v>
      </c>
      <c r="F24" s="15">
        <f t="shared" si="2"/>
        <v>0</v>
      </c>
      <c r="G24" s="18">
        <f t="shared" si="3"/>
        <v>0</v>
      </c>
      <c r="I24" s="86"/>
      <c r="J24" s="96"/>
      <c r="K24" s="70">
        <v>0</v>
      </c>
      <c r="L24" s="20">
        <f t="shared" si="4"/>
        <v>0</v>
      </c>
      <c r="N24" s="91"/>
      <c r="O24" s="98"/>
      <c r="P24" s="71"/>
      <c r="Q24" s="72">
        <f t="shared" si="5"/>
        <v>0</v>
      </c>
      <c r="S24" s="13"/>
      <c r="T24" s="14"/>
      <c r="U24" s="15"/>
      <c r="V24" s="18">
        <f t="shared" si="6"/>
        <v>0</v>
      </c>
      <c r="W24" s="15">
        <f t="shared" si="7"/>
        <v>0</v>
      </c>
      <c r="X24" s="13"/>
      <c r="Y24" s="59"/>
      <c r="Z24" s="13"/>
      <c r="AA24" s="14"/>
      <c r="AB24" s="15">
        <v>0</v>
      </c>
      <c r="AC24" s="18">
        <f t="shared" si="8"/>
        <v>0</v>
      </c>
      <c r="AD24" s="15">
        <f t="shared" si="9"/>
        <v>0</v>
      </c>
      <c r="AE24" s="13"/>
      <c r="AF24" s="59"/>
      <c r="AG24" s="13"/>
      <c r="AH24" s="14"/>
      <c r="AI24" s="15"/>
      <c r="AJ24" s="18">
        <f t="shared" si="10"/>
        <v>0</v>
      </c>
      <c r="AK24" s="15">
        <f t="shared" si="11"/>
        <v>0</v>
      </c>
      <c r="AL24" s="13"/>
      <c r="AM24" s="59"/>
      <c r="AN24" s="13"/>
      <c r="AO24" s="14"/>
      <c r="AP24" s="15">
        <v>0</v>
      </c>
      <c r="AQ24" s="18">
        <f t="shared" si="16"/>
        <v>0</v>
      </c>
      <c r="AR24" s="15">
        <f t="shared" si="13"/>
        <v>0</v>
      </c>
      <c r="AS24" s="13"/>
      <c r="AT24" s="59"/>
      <c r="AU24" s="13"/>
      <c r="AV24" s="14"/>
      <c r="AW24" s="15"/>
      <c r="AX24" s="18">
        <f t="shared" si="14"/>
        <v>0</v>
      </c>
      <c r="AY24" s="15">
        <f t="shared" si="15"/>
        <v>0</v>
      </c>
      <c r="AZ24" s="13"/>
      <c r="BA24" s="59"/>
    </row>
    <row r="25" spans="1:59" s="1" customFormat="1" ht="19.899999999999999" customHeight="1">
      <c r="A25" s="11"/>
      <c r="B25" s="12"/>
      <c r="C25" s="12"/>
      <c r="D25" s="15">
        <f t="shared" si="0"/>
        <v>0</v>
      </c>
      <c r="E25" s="14">
        <f t="shared" si="1"/>
        <v>0</v>
      </c>
      <c r="F25" s="15">
        <f t="shared" si="2"/>
        <v>0</v>
      </c>
      <c r="G25" s="18">
        <f t="shared" si="3"/>
        <v>0</v>
      </c>
      <c r="I25" s="86"/>
      <c r="J25" s="96"/>
      <c r="K25" s="70">
        <v>0</v>
      </c>
      <c r="L25" s="20">
        <f t="shared" si="4"/>
        <v>0</v>
      </c>
      <c r="N25" s="91"/>
      <c r="O25" s="98"/>
      <c r="P25" s="71"/>
      <c r="Q25" s="72">
        <f t="shared" si="5"/>
        <v>0</v>
      </c>
      <c r="S25" s="13"/>
      <c r="T25" s="14"/>
      <c r="U25" s="15"/>
      <c r="V25" s="18">
        <f t="shared" si="6"/>
        <v>0</v>
      </c>
      <c r="W25" s="15">
        <f t="shared" si="7"/>
        <v>0</v>
      </c>
      <c r="X25" s="13"/>
      <c r="Y25" s="59"/>
      <c r="Z25" s="13"/>
      <c r="AA25" s="14"/>
      <c r="AB25" s="15">
        <v>0</v>
      </c>
      <c r="AC25" s="18">
        <f t="shared" si="8"/>
        <v>0</v>
      </c>
      <c r="AD25" s="15">
        <f t="shared" si="9"/>
        <v>0</v>
      </c>
      <c r="AE25" s="13"/>
      <c r="AF25" s="59"/>
      <c r="AG25" s="13"/>
      <c r="AH25" s="14"/>
      <c r="AI25" s="15"/>
      <c r="AJ25" s="18">
        <f t="shared" si="10"/>
        <v>0</v>
      </c>
      <c r="AK25" s="15">
        <f t="shared" si="11"/>
        <v>0</v>
      </c>
      <c r="AL25" s="13"/>
      <c r="AM25" s="59"/>
      <c r="AN25" s="13"/>
      <c r="AO25" s="14"/>
      <c r="AP25" s="15">
        <v>0</v>
      </c>
      <c r="AQ25" s="18">
        <f t="shared" si="16"/>
        <v>0</v>
      </c>
      <c r="AR25" s="15">
        <f t="shared" si="13"/>
        <v>0</v>
      </c>
      <c r="AS25" s="13"/>
      <c r="AT25" s="59"/>
      <c r="AU25" s="13"/>
      <c r="AV25" s="14"/>
      <c r="AW25" s="15"/>
      <c r="AX25" s="18">
        <f t="shared" si="14"/>
        <v>0</v>
      </c>
      <c r="AY25" s="15">
        <f t="shared" si="15"/>
        <v>0</v>
      </c>
      <c r="AZ25" s="13"/>
      <c r="BA25" s="59"/>
    </row>
    <row r="26" spans="1:59" s="1" customFormat="1" ht="19.899999999999999" customHeight="1">
      <c r="A26" s="11"/>
      <c r="B26" s="12"/>
      <c r="C26" s="12"/>
      <c r="D26" s="15">
        <f t="shared" si="0"/>
        <v>0</v>
      </c>
      <c r="E26" s="14">
        <f t="shared" si="1"/>
        <v>0</v>
      </c>
      <c r="F26" s="15">
        <f t="shared" si="2"/>
        <v>0</v>
      </c>
      <c r="G26" s="18">
        <f t="shared" si="3"/>
        <v>0</v>
      </c>
      <c r="I26" s="86"/>
      <c r="J26" s="96"/>
      <c r="K26" s="70">
        <v>0</v>
      </c>
      <c r="L26" s="20">
        <f t="shared" si="4"/>
        <v>0</v>
      </c>
      <c r="N26" s="91"/>
      <c r="O26" s="98"/>
      <c r="P26" s="71"/>
      <c r="Q26" s="72">
        <f t="shared" si="5"/>
        <v>0</v>
      </c>
      <c r="S26" s="13"/>
      <c r="T26" s="14"/>
      <c r="U26" s="15"/>
      <c r="V26" s="18">
        <f t="shared" si="6"/>
        <v>0</v>
      </c>
      <c r="W26" s="15">
        <f t="shared" si="7"/>
        <v>0</v>
      </c>
      <c r="X26" s="13"/>
      <c r="Y26" s="59"/>
      <c r="Z26" s="13"/>
      <c r="AA26" s="14"/>
      <c r="AB26" s="15">
        <v>0</v>
      </c>
      <c r="AC26" s="18">
        <f t="shared" si="8"/>
        <v>0</v>
      </c>
      <c r="AD26" s="15">
        <f t="shared" si="9"/>
        <v>0</v>
      </c>
      <c r="AE26" s="13"/>
      <c r="AF26" s="59"/>
      <c r="AG26" s="13"/>
      <c r="AH26" s="14"/>
      <c r="AI26" s="15"/>
      <c r="AJ26" s="18">
        <f t="shared" si="10"/>
        <v>0</v>
      </c>
      <c r="AK26" s="15">
        <f t="shared" si="11"/>
        <v>0</v>
      </c>
      <c r="AL26" s="13"/>
      <c r="AM26" s="59"/>
      <c r="AN26" s="13"/>
      <c r="AO26" s="14"/>
      <c r="AP26" s="15">
        <v>0</v>
      </c>
      <c r="AQ26" s="18">
        <f t="shared" si="16"/>
        <v>0</v>
      </c>
      <c r="AR26" s="15">
        <f t="shared" si="13"/>
        <v>0</v>
      </c>
      <c r="AS26" s="13"/>
      <c r="AT26" s="59"/>
      <c r="AU26" s="13"/>
      <c r="AV26" s="14"/>
      <c r="AW26" s="15"/>
      <c r="AX26" s="18">
        <f t="shared" si="14"/>
        <v>0</v>
      </c>
      <c r="AY26" s="15">
        <f t="shared" si="15"/>
        <v>0</v>
      </c>
      <c r="AZ26" s="13"/>
      <c r="BA26" s="59"/>
    </row>
    <row r="27" spans="1:59" s="1" customFormat="1" ht="19.899999999999999" customHeight="1">
      <c r="A27" s="11"/>
      <c r="B27" s="12"/>
      <c r="C27" s="12"/>
      <c r="D27" s="15">
        <f t="shared" si="0"/>
        <v>0</v>
      </c>
      <c r="E27" s="14">
        <f t="shared" si="1"/>
        <v>0</v>
      </c>
      <c r="F27" s="15">
        <f t="shared" si="2"/>
        <v>0</v>
      </c>
      <c r="G27" s="18">
        <f t="shared" si="3"/>
        <v>0</v>
      </c>
      <c r="I27" s="86"/>
      <c r="J27" s="96"/>
      <c r="K27" s="70">
        <v>0</v>
      </c>
      <c r="L27" s="20">
        <f t="shared" si="4"/>
        <v>0</v>
      </c>
      <c r="N27" s="91"/>
      <c r="O27" s="98"/>
      <c r="P27" s="71"/>
      <c r="Q27" s="72">
        <f t="shared" si="5"/>
        <v>0</v>
      </c>
      <c r="S27" s="13"/>
      <c r="T27" s="14"/>
      <c r="U27" s="15"/>
      <c r="V27" s="18">
        <f t="shared" si="6"/>
        <v>0</v>
      </c>
      <c r="W27" s="15">
        <f t="shared" si="7"/>
        <v>0</v>
      </c>
      <c r="X27" s="13"/>
      <c r="Y27" s="59"/>
      <c r="Z27" s="13"/>
      <c r="AA27" s="14"/>
      <c r="AB27" s="15">
        <v>0</v>
      </c>
      <c r="AC27" s="18">
        <f t="shared" si="8"/>
        <v>0</v>
      </c>
      <c r="AD27" s="15">
        <f t="shared" si="9"/>
        <v>0</v>
      </c>
      <c r="AE27" s="13"/>
      <c r="AF27" s="59"/>
      <c r="AG27" s="13"/>
      <c r="AH27" s="14"/>
      <c r="AI27" s="15"/>
      <c r="AJ27" s="18">
        <f t="shared" si="10"/>
        <v>0</v>
      </c>
      <c r="AK27" s="15">
        <f t="shared" si="11"/>
        <v>0</v>
      </c>
      <c r="AL27" s="13"/>
      <c r="AM27" s="59"/>
      <c r="AN27" s="13"/>
      <c r="AO27" s="14"/>
      <c r="AP27" s="15">
        <v>0</v>
      </c>
      <c r="AQ27" s="18">
        <f t="shared" si="16"/>
        <v>0</v>
      </c>
      <c r="AR27" s="15">
        <f t="shared" si="13"/>
        <v>0</v>
      </c>
      <c r="AS27" s="13"/>
      <c r="AT27" s="59"/>
      <c r="AU27" s="13"/>
      <c r="AV27" s="14"/>
      <c r="AW27" s="15"/>
      <c r="AX27" s="18">
        <f t="shared" si="14"/>
        <v>0</v>
      </c>
      <c r="AY27" s="15">
        <f t="shared" si="15"/>
        <v>0</v>
      </c>
      <c r="AZ27" s="13"/>
      <c r="BA27" s="59"/>
    </row>
    <row r="28" spans="1:59" s="1" customFormat="1" ht="19.899999999999999" customHeight="1">
      <c r="A28" s="11"/>
      <c r="B28" s="12"/>
      <c r="C28" s="12"/>
      <c r="D28" s="15">
        <f t="shared" si="0"/>
        <v>0</v>
      </c>
      <c r="E28" s="14">
        <f t="shared" si="1"/>
        <v>0</v>
      </c>
      <c r="F28" s="15">
        <f t="shared" si="2"/>
        <v>0</v>
      </c>
      <c r="G28" s="18">
        <f t="shared" si="3"/>
        <v>0</v>
      </c>
      <c r="I28" s="86"/>
      <c r="J28" s="96"/>
      <c r="K28" s="70">
        <v>0</v>
      </c>
      <c r="L28" s="20">
        <f t="shared" si="4"/>
        <v>0</v>
      </c>
      <c r="N28" s="91"/>
      <c r="O28" s="98"/>
      <c r="P28" s="71"/>
      <c r="Q28" s="72">
        <f t="shared" si="5"/>
        <v>0</v>
      </c>
      <c r="S28" s="13"/>
      <c r="T28" s="14"/>
      <c r="U28" s="15"/>
      <c r="V28" s="18">
        <f t="shared" si="6"/>
        <v>0</v>
      </c>
      <c r="W28" s="15">
        <f t="shared" si="7"/>
        <v>0</v>
      </c>
      <c r="X28" s="13"/>
      <c r="Y28" s="59"/>
      <c r="Z28" s="13"/>
      <c r="AA28" s="14"/>
      <c r="AB28" s="15">
        <v>0</v>
      </c>
      <c r="AC28" s="18">
        <f t="shared" si="8"/>
        <v>0</v>
      </c>
      <c r="AD28" s="15">
        <f t="shared" si="9"/>
        <v>0</v>
      </c>
      <c r="AE28" s="13"/>
      <c r="AF28" s="59"/>
      <c r="AG28" s="13"/>
      <c r="AH28" s="14"/>
      <c r="AI28" s="15"/>
      <c r="AJ28" s="18">
        <f t="shared" si="10"/>
        <v>0</v>
      </c>
      <c r="AK28" s="15">
        <f t="shared" si="11"/>
        <v>0</v>
      </c>
      <c r="AL28" s="13"/>
      <c r="AM28" s="59"/>
      <c r="AN28" s="13"/>
      <c r="AO28" s="14"/>
      <c r="AP28" s="15">
        <v>0</v>
      </c>
      <c r="AQ28" s="18">
        <f t="shared" si="16"/>
        <v>0</v>
      </c>
      <c r="AR28" s="15">
        <f t="shared" si="13"/>
        <v>0</v>
      </c>
      <c r="AS28" s="13"/>
      <c r="AT28" s="59"/>
      <c r="AU28" s="13"/>
      <c r="AV28" s="14"/>
      <c r="AW28" s="15"/>
      <c r="AX28" s="18">
        <f t="shared" si="14"/>
        <v>0</v>
      </c>
      <c r="AY28" s="15">
        <f t="shared" si="15"/>
        <v>0</v>
      </c>
      <c r="AZ28" s="13"/>
      <c r="BA28" s="59"/>
    </row>
    <row r="29" spans="1:59" s="1" customFormat="1" ht="10.15" customHeight="1">
      <c r="B29" s="5"/>
      <c r="C29" s="28"/>
      <c r="D29" s="6"/>
      <c r="E29" s="6"/>
      <c r="F29" s="6"/>
      <c r="G29" s="6"/>
      <c r="I29" s="23"/>
      <c r="J29" s="95"/>
      <c r="N29" s="65"/>
      <c r="O29" s="99"/>
      <c r="P29" s="64"/>
      <c r="Q29" s="64"/>
      <c r="S29" s="62"/>
      <c r="T29" s="62"/>
      <c r="U29" s="62"/>
      <c r="V29" s="62"/>
      <c r="W29" s="60"/>
      <c r="X29" s="60"/>
      <c r="Y29" s="59"/>
      <c r="Z29" s="62"/>
      <c r="AA29" s="62"/>
      <c r="AB29" s="62"/>
      <c r="AC29" s="62"/>
      <c r="AD29" s="61"/>
      <c r="AE29" s="60"/>
      <c r="AF29" s="59"/>
      <c r="AG29" s="62"/>
      <c r="AH29" s="62"/>
      <c r="AI29" s="62"/>
      <c r="AJ29" s="62"/>
      <c r="AK29" s="61"/>
      <c r="AL29" s="60"/>
      <c r="AM29" s="59"/>
      <c r="AN29" s="62"/>
      <c r="AO29" s="62"/>
      <c r="AP29" s="62"/>
      <c r="AQ29" s="62"/>
      <c r="AR29" s="61"/>
      <c r="AS29" s="60"/>
      <c r="AT29" s="59"/>
      <c r="AU29" s="62"/>
      <c r="AV29" s="62"/>
      <c r="AW29" s="62"/>
      <c r="AX29" s="62"/>
      <c r="AY29" s="61"/>
      <c r="AZ29" s="60"/>
      <c r="BA29" s="59"/>
    </row>
    <row r="30" spans="1:59" s="1" customFormat="1" ht="19.5" customHeight="1">
      <c r="A30" s="163" t="str">
        <f>"TOTAL € HT - "&amp;B10</f>
        <v>TOTAL € HT - Test</v>
      </c>
      <c r="B30" s="164"/>
      <c r="C30" s="164"/>
      <c r="D30" s="164"/>
      <c r="E30" s="164"/>
      <c r="F30" s="165"/>
      <c r="G30" s="7">
        <f>SUM(G12:G29)</f>
        <v>0</v>
      </c>
      <c r="I30" s="87"/>
      <c r="J30" s="79"/>
      <c r="K30" s="10"/>
      <c r="L30" s="26">
        <f>SUM(L12:L29)</f>
        <v>0</v>
      </c>
      <c r="N30" s="87"/>
      <c r="O30" s="79"/>
      <c r="P30" s="10"/>
      <c r="Q30" s="73">
        <f>SUM(Q12:Q29)</f>
        <v>0</v>
      </c>
      <c r="S30" s="59"/>
      <c r="T30" s="59"/>
      <c r="U30" s="59"/>
      <c r="V30" s="63">
        <f>SUM(V12:V29)</f>
        <v>0</v>
      </c>
      <c r="W30" s="15">
        <f>$L30-V30</f>
        <v>0</v>
      </c>
      <c r="X30" s="60"/>
      <c r="Y30" s="59"/>
      <c r="Z30" s="59"/>
      <c r="AA30" s="59"/>
      <c r="AB30" s="59"/>
      <c r="AC30" s="63">
        <f>SUM(AC12:AC29)</f>
        <v>0</v>
      </c>
      <c r="AD30" s="15">
        <f>$L30-AC30</f>
        <v>0</v>
      </c>
      <c r="AE30" s="60"/>
      <c r="AF30" s="59"/>
      <c r="AG30" s="59"/>
      <c r="AH30" s="59"/>
      <c r="AI30" s="59"/>
      <c r="AJ30" s="63">
        <f>SUM(AJ12:AJ29)</f>
        <v>0</v>
      </c>
      <c r="AK30" s="15">
        <f>$L30-AJ30</f>
        <v>0</v>
      </c>
      <c r="AL30" s="60"/>
      <c r="AM30" s="59"/>
      <c r="AN30" s="59"/>
      <c r="AO30" s="59"/>
      <c r="AP30" s="59"/>
      <c r="AQ30" s="63">
        <f>SUM(AQ12:AQ29)</f>
        <v>0</v>
      </c>
      <c r="AR30" s="15">
        <f>$L30-AQ30</f>
        <v>0</v>
      </c>
      <c r="AS30" s="60"/>
      <c r="AT30" s="59"/>
      <c r="AU30" s="59"/>
      <c r="AV30" s="59"/>
      <c r="AW30" s="59"/>
      <c r="AX30" s="63">
        <f>SUM(AX12:AX29)</f>
        <v>0</v>
      </c>
      <c r="AY30" s="15">
        <f>$L30-AX30</f>
        <v>0</v>
      </c>
      <c r="AZ30" s="60"/>
      <c r="BA30" s="59"/>
    </row>
    <row r="31" spans="1:59" s="31" customFormat="1" ht="10.15" customHeight="1">
      <c r="H31" s="1"/>
      <c r="I31" s="32"/>
      <c r="J31" s="97"/>
      <c r="N31" s="32"/>
      <c r="O31" s="97"/>
      <c r="S31" s="64"/>
      <c r="T31" s="64"/>
      <c r="U31" s="64"/>
      <c r="V31" s="64"/>
      <c r="W31" s="65"/>
      <c r="X31" s="65"/>
      <c r="Y31" s="64"/>
      <c r="Z31" s="64"/>
      <c r="AA31" s="64"/>
      <c r="AB31" s="64"/>
      <c r="AC31" s="64"/>
      <c r="AD31" s="66"/>
      <c r="AE31" s="67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6"/>
      <c r="AS31" s="67"/>
      <c r="AT31" s="64"/>
      <c r="AU31" s="64"/>
      <c r="AV31" s="64"/>
      <c r="AW31" s="64"/>
      <c r="AX31" s="64"/>
      <c r="AY31" s="64"/>
      <c r="AZ31" s="64"/>
      <c r="BA31" s="64"/>
    </row>
    <row r="32" spans="1:59" s="31" customFormat="1" ht="19.5" customHeight="1" outlineLevel="1">
      <c r="A32" s="35" t="str">
        <f>A10</f>
        <v>LOT</v>
      </c>
      <c r="B32" s="166" t="s">
        <v>16</v>
      </c>
      <c r="C32" s="167"/>
      <c r="D32" s="167"/>
      <c r="E32" s="167"/>
      <c r="F32" s="167"/>
      <c r="G32" s="168"/>
      <c r="H32" s="1"/>
      <c r="I32" s="157" t="s">
        <v>18</v>
      </c>
      <c r="J32" s="158"/>
      <c r="K32" s="158"/>
      <c r="L32" s="159"/>
      <c r="N32" s="169" t="s">
        <v>19</v>
      </c>
      <c r="O32" s="170"/>
      <c r="P32" s="170"/>
      <c r="Q32" s="170"/>
      <c r="S32" s="174" t="s">
        <v>16</v>
      </c>
      <c r="T32" s="175"/>
      <c r="U32" s="175"/>
      <c r="V32" s="175"/>
      <c r="W32" s="175"/>
      <c r="X32" s="176"/>
      <c r="Y32" s="64"/>
      <c r="Z32" s="174" t="s">
        <v>16</v>
      </c>
      <c r="AA32" s="175"/>
      <c r="AB32" s="175"/>
      <c r="AC32" s="175"/>
      <c r="AD32" s="175"/>
      <c r="AE32" s="176"/>
      <c r="AF32" s="64"/>
      <c r="AG32" s="174" t="s">
        <v>16</v>
      </c>
      <c r="AH32" s="175"/>
      <c r="AI32" s="175"/>
      <c r="AJ32" s="175"/>
      <c r="AK32" s="175"/>
      <c r="AL32" s="176"/>
      <c r="AM32" s="64"/>
      <c r="AN32" s="174" t="s">
        <v>16</v>
      </c>
      <c r="AO32" s="175"/>
      <c r="AP32" s="175"/>
      <c r="AQ32" s="175"/>
      <c r="AR32" s="175"/>
      <c r="AS32" s="176"/>
      <c r="AT32" s="64"/>
      <c r="AU32" s="174" t="s">
        <v>16</v>
      </c>
      <c r="AV32" s="175"/>
      <c r="AW32" s="175"/>
      <c r="AX32" s="175"/>
      <c r="AY32" s="175"/>
      <c r="AZ32" s="176"/>
      <c r="BA32" s="64"/>
      <c r="BB32" s="174" t="s">
        <v>16</v>
      </c>
      <c r="BC32" s="175"/>
      <c r="BD32" s="175"/>
      <c r="BE32" s="175"/>
      <c r="BF32" s="175"/>
      <c r="BG32" s="176"/>
    </row>
    <row r="33" spans="1:59" s="31" customFormat="1" ht="15" customHeight="1" outlineLevel="1">
      <c r="A33" s="36" t="s">
        <v>4</v>
      </c>
      <c r="B33" s="36" t="s">
        <v>5</v>
      </c>
      <c r="C33" s="37" t="s">
        <v>7</v>
      </c>
      <c r="D33" s="38" t="s">
        <v>1</v>
      </c>
      <c r="E33" s="38" t="s">
        <v>0</v>
      </c>
      <c r="F33" s="38" t="s">
        <v>3</v>
      </c>
      <c r="G33" s="39" t="s">
        <v>2</v>
      </c>
      <c r="H33" s="1"/>
      <c r="I33" s="85" t="s">
        <v>1</v>
      </c>
      <c r="J33" s="78" t="s">
        <v>0</v>
      </c>
      <c r="K33" s="19" t="s">
        <v>9</v>
      </c>
      <c r="L33" s="21" t="s">
        <v>8</v>
      </c>
      <c r="N33" s="90" t="s">
        <v>1</v>
      </c>
      <c r="O33" s="82" t="s">
        <v>0</v>
      </c>
      <c r="P33" s="68" t="s">
        <v>9</v>
      </c>
      <c r="Q33" s="69" t="s">
        <v>8</v>
      </c>
      <c r="S33" s="38" t="s">
        <v>1</v>
      </c>
      <c r="T33" s="38" t="s">
        <v>0</v>
      </c>
      <c r="U33" s="38" t="s">
        <v>3</v>
      </c>
      <c r="V33" s="39" t="s">
        <v>2</v>
      </c>
      <c r="W33" s="38" t="s">
        <v>15</v>
      </c>
      <c r="X33" s="40" t="s">
        <v>14</v>
      </c>
      <c r="Y33" s="64"/>
      <c r="Z33" s="38" t="s">
        <v>1</v>
      </c>
      <c r="AA33" s="38" t="s">
        <v>0</v>
      </c>
      <c r="AB33" s="38" t="s">
        <v>3</v>
      </c>
      <c r="AC33" s="39" t="s">
        <v>2</v>
      </c>
      <c r="AD33" s="38" t="s">
        <v>15</v>
      </c>
      <c r="AE33" s="41" t="s">
        <v>14</v>
      </c>
      <c r="AF33" s="64"/>
      <c r="AG33" s="38" t="s">
        <v>1</v>
      </c>
      <c r="AH33" s="38" t="s">
        <v>0</v>
      </c>
      <c r="AI33" s="38" t="s">
        <v>3</v>
      </c>
      <c r="AJ33" s="39" t="s">
        <v>2</v>
      </c>
      <c r="AK33" s="38" t="s">
        <v>15</v>
      </c>
      <c r="AL33" s="41" t="s">
        <v>14</v>
      </c>
      <c r="AM33" s="64"/>
      <c r="AN33" s="38" t="s">
        <v>1</v>
      </c>
      <c r="AO33" s="38" t="s">
        <v>0</v>
      </c>
      <c r="AP33" s="38" t="s">
        <v>3</v>
      </c>
      <c r="AQ33" s="39" t="s">
        <v>2</v>
      </c>
      <c r="AR33" s="38" t="s">
        <v>15</v>
      </c>
      <c r="AS33" s="41" t="s">
        <v>14</v>
      </c>
      <c r="AT33" s="64"/>
      <c r="AU33" s="38" t="s">
        <v>1</v>
      </c>
      <c r="AV33" s="38" t="s">
        <v>0</v>
      </c>
      <c r="AW33" s="38" t="s">
        <v>3</v>
      </c>
      <c r="AX33" s="39" t="s">
        <v>2</v>
      </c>
      <c r="AY33" s="38" t="s">
        <v>15</v>
      </c>
      <c r="AZ33" s="41" t="s">
        <v>14</v>
      </c>
      <c r="BA33" s="64"/>
      <c r="BB33" s="38" t="s">
        <v>1</v>
      </c>
      <c r="BC33" s="38" t="s">
        <v>0</v>
      </c>
      <c r="BD33" s="38" t="s">
        <v>3</v>
      </c>
      <c r="BE33" s="39" t="s">
        <v>2</v>
      </c>
      <c r="BF33" s="38" t="s">
        <v>15</v>
      </c>
      <c r="BG33" s="41" t="s">
        <v>14</v>
      </c>
    </row>
    <row r="34" spans="1:59" s="31" customFormat="1" ht="19.899999999999999" customHeight="1" outlineLevel="1">
      <c r="A34" s="42"/>
      <c r="B34" s="43"/>
      <c r="C34" s="44"/>
      <c r="D34" s="47">
        <f t="shared" ref="D34:F36" si="17">I34</f>
        <v>0</v>
      </c>
      <c r="E34" s="46">
        <f t="shared" si="17"/>
        <v>0</v>
      </c>
      <c r="F34" s="47">
        <f t="shared" si="17"/>
        <v>0</v>
      </c>
      <c r="G34" s="48">
        <f>E34*F34</f>
        <v>0</v>
      </c>
      <c r="H34" s="1"/>
      <c r="I34" s="88"/>
      <c r="J34" s="80"/>
      <c r="K34" s="77">
        <v>0</v>
      </c>
      <c r="L34" s="49">
        <f>K34*J34</f>
        <v>0</v>
      </c>
      <c r="N34" s="92"/>
      <c r="O34" s="83"/>
      <c r="P34" s="76"/>
      <c r="Q34" s="74">
        <f>P34*O34</f>
        <v>0</v>
      </c>
      <c r="S34" s="45"/>
      <c r="T34" s="46"/>
      <c r="U34" s="47"/>
      <c r="V34" s="48">
        <f>T34*U34</f>
        <v>0</v>
      </c>
      <c r="W34" s="47">
        <f>G34-V34</f>
        <v>0</v>
      </c>
      <c r="X34" s="47"/>
      <c r="Y34" s="47"/>
      <c r="Z34" s="45"/>
      <c r="AA34" s="46"/>
      <c r="AB34" s="47"/>
      <c r="AC34" s="48">
        <f>AA34*AB34</f>
        <v>0</v>
      </c>
      <c r="AD34" s="47">
        <f>G34-AC34</f>
        <v>0</v>
      </c>
      <c r="AE34" s="50"/>
      <c r="AF34" s="64"/>
      <c r="AG34" s="45"/>
      <c r="AH34" s="46"/>
      <c r="AI34" s="47"/>
      <c r="AJ34" s="48">
        <f>AH34*AI34</f>
        <v>0</v>
      </c>
      <c r="AK34" s="47">
        <f>G34-L34</f>
        <v>0</v>
      </c>
      <c r="AL34" s="50"/>
      <c r="AM34" s="47"/>
      <c r="AN34" s="45"/>
      <c r="AO34" s="46"/>
      <c r="AP34" s="47"/>
      <c r="AQ34" s="48">
        <f>AO34*AP34</f>
        <v>0</v>
      </c>
      <c r="AR34" s="47">
        <f>S34-AQ34</f>
        <v>0</v>
      </c>
      <c r="AS34" s="50"/>
      <c r="AT34" s="64"/>
      <c r="AU34" s="45"/>
      <c r="AV34" s="46"/>
      <c r="AW34" s="47"/>
      <c r="AX34" s="48">
        <f>AV34*AW34</f>
        <v>0</v>
      </c>
      <c r="AY34" s="47">
        <f>S34-Z34</f>
        <v>0</v>
      </c>
      <c r="AZ34" s="50"/>
      <c r="BA34" s="64"/>
      <c r="BB34" s="45"/>
      <c r="BC34" s="46"/>
      <c r="BD34" s="47"/>
      <c r="BE34" s="48">
        <f>BC34*BD34</f>
        <v>0</v>
      </c>
      <c r="BF34" s="47">
        <f>$K34*$E34-BE34</f>
        <v>0</v>
      </c>
      <c r="BG34" s="50"/>
    </row>
    <row r="35" spans="1:59" s="31" customFormat="1" ht="19.899999999999999" customHeight="1" outlineLevel="1">
      <c r="A35" s="42"/>
      <c r="B35" s="43"/>
      <c r="C35" s="44"/>
      <c r="D35" s="47">
        <f t="shared" si="17"/>
        <v>0</v>
      </c>
      <c r="E35" s="46">
        <f t="shared" si="17"/>
        <v>0</v>
      </c>
      <c r="F35" s="47">
        <f t="shared" si="17"/>
        <v>0</v>
      </c>
      <c r="G35" s="48">
        <f>E35*F35</f>
        <v>0</v>
      </c>
      <c r="H35" s="1"/>
      <c r="I35" s="88"/>
      <c r="J35" s="80"/>
      <c r="K35" s="77">
        <v>0</v>
      </c>
      <c r="L35" s="49">
        <f>K35*J35</f>
        <v>0</v>
      </c>
      <c r="N35" s="92"/>
      <c r="O35" s="83"/>
      <c r="P35" s="76"/>
      <c r="Q35" s="74">
        <f>P35*O35</f>
        <v>0</v>
      </c>
      <c r="S35" s="45"/>
      <c r="T35" s="46"/>
      <c r="U35" s="47"/>
      <c r="V35" s="48">
        <f>T35*U35</f>
        <v>0</v>
      </c>
      <c r="W35" s="47">
        <f>G35-V35</f>
        <v>0</v>
      </c>
      <c r="X35" s="47"/>
      <c r="Y35" s="47"/>
      <c r="Z35" s="45"/>
      <c r="AA35" s="46"/>
      <c r="AB35" s="47"/>
      <c r="AC35" s="48">
        <f>AA35*AB35</f>
        <v>0</v>
      </c>
      <c r="AD35" s="47">
        <f>G35-AC35</f>
        <v>0</v>
      </c>
      <c r="AE35" s="50"/>
      <c r="AF35" s="64"/>
      <c r="AG35" s="45"/>
      <c r="AH35" s="46"/>
      <c r="AI35" s="47"/>
      <c r="AJ35" s="48">
        <f>AH35*AI35</f>
        <v>0</v>
      </c>
      <c r="AK35" s="47">
        <f>G35-L35</f>
        <v>0</v>
      </c>
      <c r="AL35" s="50"/>
      <c r="AM35" s="47"/>
      <c r="AN35" s="45"/>
      <c r="AO35" s="46"/>
      <c r="AP35" s="47"/>
      <c r="AQ35" s="48">
        <f>AO35*AP35</f>
        <v>0</v>
      </c>
      <c r="AR35" s="47">
        <f>S35-AQ35</f>
        <v>0</v>
      </c>
      <c r="AS35" s="50"/>
      <c r="AT35" s="64"/>
      <c r="AU35" s="45"/>
      <c r="AV35" s="46"/>
      <c r="AW35" s="47"/>
      <c r="AX35" s="48">
        <f>AV35*AW35</f>
        <v>0</v>
      </c>
      <c r="AY35" s="47">
        <f>S35-Z35</f>
        <v>0</v>
      </c>
      <c r="AZ35" s="50"/>
      <c r="BA35" s="64"/>
      <c r="BB35" s="45"/>
      <c r="BC35" s="46"/>
      <c r="BD35" s="47"/>
      <c r="BE35" s="48">
        <f>BC35*BD35</f>
        <v>0</v>
      </c>
      <c r="BF35" s="47">
        <f>$K35*$E35-BE35</f>
        <v>0</v>
      </c>
      <c r="BG35" s="50"/>
    </row>
    <row r="36" spans="1:59" s="31" customFormat="1" ht="19.899999999999999" customHeight="1" outlineLevel="1">
      <c r="A36" s="42"/>
      <c r="B36" s="43"/>
      <c r="C36" s="44"/>
      <c r="D36" s="47">
        <f t="shared" si="17"/>
        <v>0</v>
      </c>
      <c r="E36" s="46">
        <f t="shared" si="17"/>
        <v>0</v>
      </c>
      <c r="F36" s="47">
        <f t="shared" si="17"/>
        <v>0</v>
      </c>
      <c r="G36" s="48">
        <f>E36*F36</f>
        <v>0</v>
      </c>
      <c r="H36" s="1"/>
      <c r="I36" s="88"/>
      <c r="J36" s="80"/>
      <c r="K36" s="77">
        <v>0</v>
      </c>
      <c r="L36" s="49">
        <f>K36*J36</f>
        <v>0</v>
      </c>
      <c r="N36" s="92"/>
      <c r="O36" s="83"/>
      <c r="P36" s="76"/>
      <c r="Q36" s="74">
        <f>P36*O36</f>
        <v>0</v>
      </c>
      <c r="S36" s="45"/>
      <c r="T36" s="46"/>
      <c r="U36" s="47"/>
      <c r="V36" s="48">
        <f>T36*U36</f>
        <v>0</v>
      </c>
      <c r="W36" s="47">
        <f>G36-V36</f>
        <v>0</v>
      </c>
      <c r="X36" s="47"/>
      <c r="Y36" s="47"/>
      <c r="Z36" s="45"/>
      <c r="AA36" s="46"/>
      <c r="AB36" s="47"/>
      <c r="AC36" s="48">
        <f>AA36*AB36</f>
        <v>0</v>
      </c>
      <c r="AD36" s="47">
        <f>G36-AC36</f>
        <v>0</v>
      </c>
      <c r="AE36" s="50"/>
      <c r="AF36" s="64"/>
      <c r="AG36" s="45"/>
      <c r="AH36" s="46"/>
      <c r="AI36" s="47"/>
      <c r="AJ36" s="48">
        <f>AH36*AI36</f>
        <v>0</v>
      </c>
      <c r="AK36" s="47">
        <f>G36-L36</f>
        <v>0</v>
      </c>
      <c r="AL36" s="50"/>
      <c r="AM36" s="47"/>
      <c r="AN36" s="45"/>
      <c r="AO36" s="46"/>
      <c r="AP36" s="47"/>
      <c r="AQ36" s="48">
        <f>AO36*AP36</f>
        <v>0</v>
      </c>
      <c r="AR36" s="47">
        <f>S36-AQ36</f>
        <v>0</v>
      </c>
      <c r="AS36" s="50"/>
      <c r="AT36" s="64"/>
      <c r="AU36" s="45"/>
      <c r="AV36" s="46"/>
      <c r="AW36" s="47"/>
      <c r="AX36" s="48">
        <f>AV36*AW36</f>
        <v>0</v>
      </c>
      <c r="AY36" s="47">
        <f>S36-Z36</f>
        <v>0</v>
      </c>
      <c r="AZ36" s="50"/>
      <c r="BA36" s="64"/>
      <c r="BB36" s="45"/>
      <c r="BC36" s="46"/>
      <c r="BD36" s="47"/>
      <c r="BE36" s="48">
        <f>BC36*BD36</f>
        <v>0</v>
      </c>
      <c r="BF36" s="47">
        <f>$K36*$E36-BE36</f>
        <v>0</v>
      </c>
      <c r="BG36" s="50"/>
    </row>
    <row r="37" spans="1:59" s="31" customFormat="1" ht="10.15" customHeight="1" outlineLevel="1">
      <c r="H37" s="1"/>
      <c r="I37" s="32"/>
      <c r="J37" s="97"/>
      <c r="N37" s="65"/>
      <c r="O37" s="99"/>
      <c r="P37" s="64"/>
      <c r="Q37" s="64"/>
      <c r="S37" s="64"/>
      <c r="T37" s="64"/>
      <c r="U37" s="64"/>
      <c r="V37" s="64"/>
      <c r="W37" s="65"/>
      <c r="X37" s="65"/>
      <c r="Y37" s="64"/>
      <c r="Z37" s="64"/>
      <c r="AA37" s="64"/>
      <c r="AB37" s="64"/>
      <c r="AC37" s="64"/>
      <c r="AD37" s="66"/>
      <c r="AE37" s="67"/>
      <c r="AF37" s="64"/>
      <c r="AG37" s="64"/>
      <c r="AH37" s="64"/>
      <c r="AI37" s="64"/>
      <c r="AJ37" s="64"/>
      <c r="AK37" s="66"/>
      <c r="AL37" s="67"/>
      <c r="AM37" s="64"/>
      <c r="AN37" s="64"/>
      <c r="AO37" s="64"/>
      <c r="AP37" s="64"/>
      <c r="AQ37" s="64"/>
      <c r="AR37" s="66"/>
      <c r="AS37" s="67"/>
      <c r="AT37" s="64"/>
      <c r="AU37" s="64"/>
      <c r="AV37" s="64"/>
      <c r="AW37" s="64"/>
      <c r="AX37" s="64"/>
      <c r="AY37" s="66"/>
      <c r="AZ37" s="67"/>
      <c r="BA37" s="64"/>
      <c r="BF37" s="33"/>
      <c r="BG37" s="34"/>
    </row>
    <row r="38" spans="1:59" s="31" customFormat="1" ht="19.5" customHeight="1" outlineLevel="1">
      <c r="A38" s="160" t="str">
        <f>"TOTAL € HT - "&amp;B32</f>
        <v>TOTAL € HT - COMPLEMENTS / OPTIONS</v>
      </c>
      <c r="B38" s="161"/>
      <c r="C38" s="161"/>
      <c r="D38" s="161"/>
      <c r="E38" s="161"/>
      <c r="F38" s="162"/>
      <c r="G38" s="51">
        <f>SUM(G34:G36)</f>
        <v>0</v>
      </c>
      <c r="H38" s="1"/>
      <c r="I38" s="89"/>
      <c r="J38" s="81"/>
      <c r="K38" s="52"/>
      <c r="L38" s="26">
        <f>SUM(L34:L36)</f>
        <v>0</v>
      </c>
      <c r="N38" s="93"/>
      <c r="O38" s="84"/>
      <c r="P38" s="75"/>
      <c r="Q38" s="73">
        <f>SUM(Q34:Q36)</f>
        <v>0</v>
      </c>
      <c r="S38" s="64"/>
      <c r="T38" s="64"/>
      <c r="U38" s="64"/>
      <c r="V38" s="53">
        <f>SUM(V34:V36)</f>
        <v>0</v>
      </c>
      <c r="W38" s="47">
        <f>$L38-V38</f>
        <v>0</v>
      </c>
      <c r="X38" s="65"/>
      <c r="Y38" s="64"/>
      <c r="Z38" s="64"/>
      <c r="AA38" s="64"/>
      <c r="AB38" s="64"/>
      <c r="AC38" s="53">
        <f>SUM(AC34:AC36)</f>
        <v>0</v>
      </c>
      <c r="AD38" s="47">
        <f>$L38-AC38</f>
        <v>0</v>
      </c>
      <c r="AE38" s="67"/>
      <c r="AF38" s="64"/>
      <c r="AG38" s="64"/>
      <c r="AH38" s="64"/>
      <c r="AI38" s="64"/>
      <c r="AJ38" s="53">
        <f>SUM(AJ34:AJ36)</f>
        <v>0</v>
      </c>
      <c r="AK38" s="47">
        <f>$L38-AJ38</f>
        <v>0</v>
      </c>
      <c r="AL38" s="67"/>
      <c r="AM38" s="64"/>
      <c r="AN38" s="64"/>
      <c r="AO38" s="64"/>
      <c r="AP38" s="64"/>
      <c r="AQ38" s="53">
        <f>SUM(AQ34:AQ36)</f>
        <v>0</v>
      </c>
      <c r="AR38" s="47">
        <f>$L38-AQ38</f>
        <v>0</v>
      </c>
      <c r="AS38" s="67"/>
      <c r="AT38" s="64"/>
      <c r="AU38" s="64"/>
      <c r="AV38" s="64"/>
      <c r="AW38" s="64"/>
      <c r="AX38" s="53">
        <f>SUM(AX34:AX36)</f>
        <v>0</v>
      </c>
      <c r="AY38" s="47">
        <f>$L38-AX38</f>
        <v>0</v>
      </c>
      <c r="AZ38" s="67"/>
      <c r="BA38" s="64"/>
      <c r="BE38" s="53">
        <f>SUM(BE34:BE36)</f>
        <v>0</v>
      </c>
      <c r="BF38" s="47">
        <f>$L38-BE38</f>
        <v>0</v>
      </c>
      <c r="BG38" s="34"/>
    </row>
    <row r="39" spans="1:59" s="31" customFormat="1" ht="20.100000000000001" customHeight="1" outlineLevel="1">
      <c r="C39" s="54"/>
      <c r="E39" s="55"/>
      <c r="H39" s="1"/>
      <c r="I39" s="32"/>
      <c r="J39" s="97"/>
      <c r="N39" s="32"/>
      <c r="O39" s="97"/>
      <c r="S39" s="64"/>
      <c r="T39" s="64"/>
      <c r="U39" s="64"/>
      <c r="V39" s="64"/>
      <c r="W39" s="65"/>
      <c r="X39" s="65"/>
      <c r="Y39" s="64"/>
      <c r="Z39" s="64"/>
      <c r="AA39" s="64"/>
      <c r="AB39" s="64"/>
      <c r="AC39" s="64"/>
      <c r="AD39" s="66"/>
      <c r="AE39" s="65"/>
      <c r="AF39" s="64"/>
      <c r="AG39" s="64"/>
      <c r="AH39" s="64"/>
      <c r="AI39" s="64"/>
      <c r="AJ39" s="64"/>
      <c r="AK39" s="66"/>
      <c r="AL39" s="65"/>
      <c r="AM39" s="64"/>
      <c r="AN39" s="64"/>
      <c r="AO39" s="64"/>
      <c r="AP39" s="64"/>
      <c r="AQ39" s="64"/>
      <c r="AR39" s="66"/>
      <c r="AS39" s="65"/>
      <c r="AT39" s="64"/>
      <c r="AU39" s="64"/>
      <c r="AV39" s="64"/>
      <c r="AW39" s="64"/>
      <c r="AX39" s="64"/>
      <c r="AY39" s="66"/>
      <c r="AZ39" s="65"/>
      <c r="BA39" s="64"/>
      <c r="BF39" s="33"/>
      <c r="BG39" s="32"/>
    </row>
    <row r="40" spans="1:59" s="31" customFormat="1" ht="20.100000000000001" customHeight="1" outlineLevel="1">
      <c r="C40" s="54"/>
      <c r="E40" s="55"/>
      <c r="G40" s="51">
        <f>G30+G38</f>
        <v>0</v>
      </c>
      <c r="H40" s="1"/>
      <c r="I40" s="32"/>
      <c r="J40" s="97"/>
      <c r="N40" s="32"/>
      <c r="O40" s="97"/>
      <c r="S40" s="64"/>
      <c r="T40" s="64"/>
      <c r="U40" s="64"/>
      <c r="V40" s="53">
        <f>V38+V30</f>
        <v>0</v>
      </c>
      <c r="W40" s="65"/>
      <c r="X40" s="65"/>
      <c r="Y40" s="64"/>
      <c r="Z40" s="64"/>
      <c r="AA40" s="64"/>
      <c r="AB40" s="64"/>
      <c r="AC40" s="53">
        <f>AC38+AC30</f>
        <v>0</v>
      </c>
      <c r="AD40" s="66"/>
      <c r="AE40" s="65"/>
      <c r="AF40" s="64"/>
      <c r="AG40" s="64"/>
      <c r="AH40" s="64"/>
      <c r="AI40" s="64"/>
      <c r="AJ40" s="53">
        <f>AJ38+AJ30</f>
        <v>0</v>
      </c>
      <c r="AK40" s="66"/>
      <c r="AL40" s="65"/>
      <c r="AM40" s="64"/>
      <c r="AN40" s="64"/>
      <c r="AO40" s="64"/>
      <c r="AP40" s="64"/>
      <c r="AQ40" s="53">
        <f>AQ38+AQ30</f>
        <v>0</v>
      </c>
      <c r="AR40" s="66"/>
      <c r="AS40" s="65"/>
      <c r="AT40" s="64"/>
      <c r="AU40" s="64"/>
      <c r="AV40" s="64"/>
      <c r="AW40" s="64"/>
      <c r="AX40" s="53">
        <f>AX38+AX30</f>
        <v>0</v>
      </c>
      <c r="AY40" s="66"/>
      <c r="AZ40" s="65"/>
      <c r="BA40" s="64"/>
      <c r="BE40" s="53">
        <f>BE38+BE30</f>
        <v>0</v>
      </c>
      <c r="BF40" s="33"/>
      <c r="BG40" s="32"/>
    </row>
    <row r="41" spans="1:59" s="1" customFormat="1" ht="20.100000000000001" customHeight="1">
      <c r="C41" s="29"/>
      <c r="I41" s="23"/>
      <c r="J41" s="95"/>
      <c r="N41" s="23"/>
      <c r="O41" s="95"/>
      <c r="S41" s="59"/>
      <c r="T41" s="59"/>
      <c r="U41" s="59"/>
      <c r="V41" s="59"/>
      <c r="W41" s="60"/>
      <c r="X41" s="60"/>
      <c r="Y41" s="59"/>
      <c r="Z41" s="59"/>
      <c r="AA41" s="59"/>
      <c r="AB41" s="59"/>
      <c r="AC41" s="59"/>
      <c r="AD41" s="61"/>
      <c r="AE41" s="60"/>
      <c r="AF41" s="59"/>
      <c r="AG41" s="59"/>
      <c r="AH41" s="59"/>
      <c r="AI41" s="59"/>
      <c r="AJ41" s="59"/>
      <c r="AK41" s="61"/>
      <c r="AL41" s="60"/>
      <c r="AM41" s="59"/>
      <c r="AN41" s="59"/>
      <c r="AO41" s="59"/>
      <c r="AP41" s="59"/>
      <c r="AQ41" s="59"/>
      <c r="AR41" s="61"/>
      <c r="AS41" s="60"/>
      <c r="AT41" s="59"/>
      <c r="AU41" s="59"/>
      <c r="AV41" s="59"/>
      <c r="AW41" s="59"/>
      <c r="AX41" s="59"/>
      <c r="AY41" s="61"/>
      <c r="AZ41" s="60"/>
      <c r="BA41" s="59"/>
    </row>
    <row r="42" spans="1:59" s="1" customFormat="1" ht="20.100000000000001" customHeight="1">
      <c r="C42" s="29"/>
      <c r="I42" s="23"/>
      <c r="J42" s="95"/>
      <c r="N42" s="23"/>
      <c r="O42" s="95"/>
      <c r="S42" s="59"/>
      <c r="T42" s="59"/>
      <c r="U42" s="59"/>
      <c r="V42" s="59"/>
      <c r="W42" s="60"/>
      <c r="X42" s="60"/>
      <c r="Y42" s="59"/>
      <c r="Z42" s="59"/>
      <c r="AA42" s="59"/>
      <c r="AB42" s="59"/>
      <c r="AC42" s="59"/>
      <c r="AD42" s="61"/>
      <c r="AE42" s="60"/>
      <c r="AF42" s="59"/>
      <c r="AG42" s="59"/>
      <c r="AH42" s="59"/>
      <c r="AI42" s="59"/>
      <c r="AJ42" s="59"/>
      <c r="AK42" s="61"/>
      <c r="AL42" s="60"/>
      <c r="AM42" s="59"/>
      <c r="AN42" s="59"/>
      <c r="AO42" s="59"/>
      <c r="AP42" s="59"/>
      <c r="AQ42" s="59"/>
      <c r="AR42" s="61"/>
      <c r="AS42" s="60"/>
      <c r="AT42" s="59"/>
      <c r="AU42" s="59"/>
      <c r="AV42" s="59"/>
      <c r="AW42" s="59"/>
      <c r="AX42" s="59"/>
      <c r="AY42" s="61"/>
      <c r="AZ42" s="60"/>
      <c r="BA42" s="59"/>
    </row>
    <row r="43" spans="1:59" s="1" customFormat="1" ht="20.100000000000001" customHeight="1">
      <c r="C43" s="29"/>
      <c r="I43" s="23"/>
      <c r="J43" s="95"/>
      <c r="N43" s="23"/>
      <c r="O43" s="95"/>
      <c r="S43" s="59"/>
      <c r="T43" s="59"/>
      <c r="U43" s="59"/>
      <c r="V43" s="59"/>
      <c r="W43" s="60"/>
      <c r="X43" s="60"/>
      <c r="Y43" s="59"/>
      <c r="Z43" s="59"/>
      <c r="AA43" s="59"/>
      <c r="AB43" s="59"/>
      <c r="AC43" s="59"/>
      <c r="AD43" s="61"/>
      <c r="AE43" s="60"/>
      <c r="AF43" s="59"/>
      <c r="AG43" s="59"/>
      <c r="AH43" s="59"/>
      <c r="AI43" s="59"/>
      <c r="AJ43" s="59"/>
      <c r="AK43" s="61"/>
      <c r="AL43" s="60"/>
      <c r="AM43" s="59"/>
      <c r="AN43" s="59"/>
      <c r="AO43" s="59"/>
      <c r="AP43" s="59"/>
      <c r="AQ43" s="59"/>
      <c r="AR43" s="61"/>
      <c r="AS43" s="60"/>
      <c r="AT43" s="59"/>
      <c r="AU43" s="59"/>
      <c r="AV43" s="59"/>
      <c r="AW43" s="59"/>
      <c r="AX43" s="59"/>
      <c r="AY43" s="61"/>
      <c r="AZ43" s="60"/>
      <c r="BA43" s="59"/>
    </row>
    <row r="44" spans="1:59" s="1" customFormat="1" ht="20.100000000000001" customHeight="1">
      <c r="C44" s="29"/>
      <c r="I44" s="23"/>
      <c r="J44" s="95"/>
      <c r="N44" s="23"/>
      <c r="O44" s="95"/>
      <c r="S44" s="59"/>
      <c r="T44" s="59"/>
      <c r="U44" s="59"/>
      <c r="V44" s="59"/>
      <c r="W44" s="60"/>
      <c r="X44" s="60"/>
      <c r="Y44" s="59"/>
      <c r="Z44" s="59"/>
      <c r="AA44" s="59"/>
      <c r="AB44" s="59"/>
      <c r="AC44" s="59"/>
      <c r="AD44" s="61"/>
      <c r="AE44" s="60"/>
      <c r="AF44" s="59"/>
      <c r="AG44" s="59"/>
      <c r="AH44" s="59"/>
      <c r="AI44" s="59"/>
      <c r="AJ44" s="59"/>
      <c r="AK44" s="61"/>
      <c r="AL44" s="60"/>
      <c r="AM44" s="59"/>
      <c r="AN44" s="59"/>
      <c r="AO44" s="59"/>
      <c r="AP44" s="59"/>
      <c r="AQ44" s="59"/>
      <c r="AR44" s="61"/>
      <c r="AS44" s="60"/>
      <c r="AT44" s="59"/>
      <c r="AU44" s="59"/>
      <c r="AV44" s="59"/>
      <c r="AW44" s="59"/>
      <c r="AX44" s="59"/>
      <c r="AY44" s="61"/>
      <c r="AZ44" s="60"/>
      <c r="BA44" s="59"/>
    </row>
    <row r="45" spans="1:59" s="1" customFormat="1" ht="20.100000000000001" customHeight="1">
      <c r="C45" s="29"/>
      <c r="I45" s="23"/>
      <c r="J45" s="95"/>
      <c r="N45" s="23"/>
      <c r="O45" s="95"/>
      <c r="S45" s="59"/>
      <c r="T45" s="59"/>
      <c r="U45" s="59"/>
      <c r="V45" s="59"/>
      <c r="W45" s="60"/>
      <c r="X45" s="60"/>
      <c r="Y45" s="59"/>
      <c r="Z45" s="59"/>
      <c r="AA45" s="59"/>
      <c r="AB45" s="59"/>
      <c r="AC45" s="59"/>
      <c r="AD45" s="61"/>
      <c r="AE45" s="60"/>
      <c r="AF45" s="59"/>
      <c r="AG45" s="59"/>
      <c r="AH45" s="59"/>
      <c r="AI45" s="59"/>
      <c r="AJ45" s="59"/>
      <c r="AK45" s="61"/>
      <c r="AL45" s="60"/>
      <c r="AM45" s="59"/>
      <c r="AN45" s="59"/>
      <c r="AO45" s="59"/>
      <c r="AP45" s="59"/>
      <c r="AQ45" s="59"/>
      <c r="AR45" s="61"/>
      <c r="AS45" s="60"/>
      <c r="AT45" s="59"/>
      <c r="AU45" s="59"/>
      <c r="AV45" s="59"/>
      <c r="AW45" s="59"/>
      <c r="AX45" s="59"/>
      <c r="AY45" s="61"/>
      <c r="AZ45" s="60"/>
      <c r="BA45" s="59"/>
    </row>
    <row r="46" spans="1:59" s="1" customFormat="1" ht="20.100000000000001" customHeight="1">
      <c r="C46" s="29"/>
      <c r="I46" s="23"/>
      <c r="J46" s="95"/>
      <c r="N46" s="23"/>
      <c r="O46" s="95"/>
      <c r="S46" s="59"/>
      <c r="T46" s="59"/>
      <c r="U46" s="59"/>
      <c r="V46" s="59"/>
      <c r="W46" s="60"/>
      <c r="X46" s="60"/>
      <c r="Y46" s="59"/>
      <c r="Z46" s="59"/>
      <c r="AA46" s="59"/>
      <c r="AB46" s="59"/>
      <c r="AC46" s="59"/>
      <c r="AD46" s="61"/>
      <c r="AE46" s="60"/>
      <c r="AF46" s="59"/>
      <c r="AG46" s="59"/>
      <c r="AH46" s="59"/>
      <c r="AI46" s="59"/>
      <c r="AJ46" s="59"/>
      <c r="AK46" s="61"/>
      <c r="AL46" s="60"/>
      <c r="AM46" s="59"/>
      <c r="AN46" s="59"/>
      <c r="AO46" s="59"/>
      <c r="AP46" s="59"/>
      <c r="AQ46" s="59"/>
      <c r="AR46" s="61"/>
      <c r="AS46" s="60"/>
      <c r="AT46" s="59"/>
      <c r="AU46" s="59"/>
      <c r="AV46" s="59"/>
      <c r="AW46" s="59"/>
      <c r="AX46" s="59"/>
      <c r="AY46" s="61"/>
      <c r="AZ46" s="60"/>
      <c r="BA46" s="59"/>
    </row>
    <row r="47" spans="1:59" s="1" customFormat="1" ht="20.100000000000001" customHeight="1">
      <c r="C47" s="29"/>
      <c r="I47" s="23"/>
      <c r="J47" s="95"/>
      <c r="N47" s="23"/>
      <c r="O47" s="95"/>
      <c r="S47" s="59"/>
      <c r="T47" s="59"/>
      <c r="U47" s="59"/>
      <c r="V47" s="59"/>
      <c r="W47" s="60"/>
      <c r="X47" s="60"/>
      <c r="Y47" s="59"/>
      <c r="Z47" s="59"/>
      <c r="AA47" s="59"/>
      <c r="AB47" s="59"/>
      <c r="AC47" s="59"/>
      <c r="AD47" s="61"/>
      <c r="AE47" s="60"/>
      <c r="AF47" s="59"/>
      <c r="AG47" s="59"/>
      <c r="AH47" s="59"/>
      <c r="AI47" s="59"/>
      <c r="AJ47" s="59"/>
      <c r="AK47" s="61"/>
      <c r="AL47" s="60"/>
      <c r="AM47" s="59"/>
      <c r="AN47" s="59"/>
      <c r="AO47" s="59"/>
      <c r="AP47" s="59"/>
      <c r="AQ47" s="59"/>
      <c r="AR47" s="61"/>
      <c r="AS47" s="60"/>
      <c r="AT47" s="59"/>
      <c r="AU47" s="59"/>
      <c r="AV47" s="59"/>
      <c r="AW47" s="59"/>
      <c r="AX47" s="59"/>
      <c r="AY47" s="61"/>
      <c r="AZ47" s="60"/>
      <c r="BA47" s="59"/>
    </row>
    <row r="48" spans="1:59" s="1" customFormat="1" ht="20.100000000000001" customHeight="1">
      <c r="C48" s="29"/>
      <c r="I48" s="23"/>
      <c r="J48" s="95"/>
      <c r="N48" s="23"/>
      <c r="O48" s="95"/>
      <c r="S48" s="59"/>
      <c r="T48" s="59"/>
      <c r="U48" s="59"/>
      <c r="V48" s="59"/>
      <c r="W48" s="60"/>
      <c r="X48" s="60"/>
      <c r="Y48" s="59"/>
      <c r="Z48" s="59"/>
      <c r="AA48" s="59"/>
      <c r="AB48" s="59"/>
      <c r="AC48" s="59"/>
      <c r="AD48" s="61"/>
      <c r="AE48" s="60"/>
      <c r="AF48" s="59"/>
      <c r="AG48" s="59"/>
      <c r="AH48" s="59"/>
      <c r="AI48" s="59"/>
      <c r="AJ48" s="59"/>
      <c r="AK48" s="61"/>
      <c r="AL48" s="60"/>
      <c r="AM48" s="59"/>
      <c r="AN48" s="59"/>
      <c r="AO48" s="59"/>
      <c r="AP48" s="59"/>
      <c r="AQ48" s="59"/>
      <c r="AR48" s="61"/>
      <c r="AS48" s="60"/>
      <c r="AT48" s="59"/>
      <c r="AU48" s="59"/>
      <c r="AV48" s="59"/>
      <c r="AW48" s="59"/>
      <c r="AX48" s="59"/>
      <c r="AY48" s="61"/>
      <c r="AZ48" s="60"/>
      <c r="BA48" s="59"/>
    </row>
    <row r="49" spans="3:53" s="1" customFormat="1" ht="20.100000000000001" customHeight="1">
      <c r="C49" s="29"/>
      <c r="I49" s="23"/>
      <c r="J49" s="95"/>
      <c r="N49" s="23"/>
      <c r="O49" s="95"/>
      <c r="S49" s="59"/>
      <c r="T49" s="59"/>
      <c r="U49" s="59"/>
      <c r="V49" s="59"/>
      <c r="W49" s="60"/>
      <c r="X49" s="60"/>
      <c r="Y49" s="59"/>
      <c r="Z49" s="59"/>
      <c r="AA49" s="59"/>
      <c r="AB49" s="59"/>
      <c r="AC49" s="59"/>
      <c r="AD49" s="61"/>
      <c r="AE49" s="60"/>
      <c r="AF49" s="59"/>
      <c r="AG49" s="59"/>
      <c r="AH49" s="59"/>
      <c r="AI49" s="59"/>
      <c r="AJ49" s="59"/>
      <c r="AK49" s="61"/>
      <c r="AL49" s="60"/>
      <c r="AM49" s="59"/>
      <c r="AN49" s="59"/>
      <c r="AO49" s="59"/>
      <c r="AP49" s="59"/>
      <c r="AQ49" s="59"/>
      <c r="AR49" s="61"/>
      <c r="AS49" s="60"/>
      <c r="AT49" s="59"/>
      <c r="AU49" s="59"/>
      <c r="AV49" s="59"/>
      <c r="AW49" s="59"/>
      <c r="AX49" s="59"/>
      <c r="AY49" s="61"/>
      <c r="AZ49" s="60"/>
      <c r="BA49" s="59"/>
    </row>
    <row r="50" spans="3:53" s="1" customFormat="1" ht="20.100000000000001" customHeight="1">
      <c r="C50" s="29"/>
      <c r="I50" s="23"/>
      <c r="J50" s="95"/>
      <c r="N50" s="23"/>
      <c r="O50" s="95"/>
      <c r="S50" s="59"/>
      <c r="T50" s="59"/>
      <c r="U50" s="59"/>
      <c r="V50" s="59"/>
      <c r="W50" s="60"/>
      <c r="X50" s="60"/>
      <c r="Y50" s="59"/>
      <c r="Z50" s="59"/>
      <c r="AA50" s="59"/>
      <c r="AB50" s="59"/>
      <c r="AC50" s="59"/>
      <c r="AD50" s="61"/>
      <c r="AE50" s="60"/>
      <c r="AF50" s="59"/>
      <c r="AG50" s="59"/>
      <c r="AH50" s="59"/>
      <c r="AI50" s="59"/>
      <c r="AJ50" s="59"/>
      <c r="AK50" s="61"/>
      <c r="AL50" s="60"/>
      <c r="AM50" s="59"/>
      <c r="AN50" s="59"/>
      <c r="AO50" s="59"/>
      <c r="AP50" s="59"/>
      <c r="AQ50" s="59"/>
      <c r="AR50" s="61"/>
      <c r="AS50" s="60"/>
      <c r="AT50" s="59"/>
      <c r="AU50" s="59"/>
      <c r="AV50" s="59"/>
      <c r="AW50" s="59"/>
      <c r="AX50" s="59"/>
      <c r="AY50" s="61"/>
      <c r="AZ50" s="60"/>
      <c r="BA50" s="59"/>
    </row>
    <row r="51" spans="3:53" s="1" customFormat="1" ht="20.100000000000001" customHeight="1">
      <c r="C51" s="29"/>
      <c r="I51" s="23"/>
      <c r="J51" s="95"/>
      <c r="N51" s="23"/>
      <c r="O51" s="95"/>
      <c r="S51" s="59"/>
      <c r="T51" s="59"/>
      <c r="U51" s="59"/>
      <c r="V51" s="59"/>
      <c r="W51" s="60"/>
      <c r="X51" s="60"/>
      <c r="Y51" s="59"/>
      <c r="Z51" s="59"/>
      <c r="AA51" s="59"/>
      <c r="AB51" s="59"/>
      <c r="AC51" s="59"/>
      <c r="AD51" s="61"/>
      <c r="AE51" s="60"/>
      <c r="AF51" s="59"/>
      <c r="AG51" s="59"/>
      <c r="AH51" s="59"/>
      <c r="AI51" s="59"/>
      <c r="AJ51" s="59"/>
      <c r="AK51" s="61"/>
      <c r="AL51" s="60"/>
      <c r="AM51" s="59"/>
      <c r="AN51" s="59"/>
      <c r="AO51" s="59"/>
      <c r="AP51" s="59"/>
      <c r="AQ51" s="59"/>
      <c r="AR51" s="61"/>
      <c r="AS51" s="60"/>
      <c r="AT51" s="59"/>
      <c r="AU51" s="59"/>
      <c r="AV51" s="59"/>
      <c r="AW51" s="59"/>
      <c r="AX51" s="59"/>
      <c r="AY51" s="61"/>
      <c r="AZ51" s="60"/>
      <c r="BA51" s="59"/>
    </row>
    <row r="52" spans="3:53" s="1" customFormat="1" ht="20.100000000000001" customHeight="1">
      <c r="C52" s="29"/>
      <c r="I52" s="23"/>
      <c r="J52" s="95"/>
      <c r="N52" s="23"/>
      <c r="O52" s="95"/>
      <c r="S52" s="59"/>
      <c r="T52" s="59"/>
      <c r="U52" s="59"/>
      <c r="V52" s="59"/>
      <c r="W52" s="60"/>
      <c r="X52" s="60"/>
      <c r="Y52" s="59"/>
      <c r="Z52" s="59"/>
      <c r="AA52" s="59"/>
      <c r="AB52" s="59"/>
      <c r="AC52" s="59"/>
      <c r="AD52" s="61"/>
      <c r="AE52" s="60"/>
      <c r="AF52" s="59"/>
      <c r="AG52" s="59"/>
      <c r="AH52" s="59"/>
      <c r="AI52" s="59"/>
      <c r="AJ52" s="59"/>
      <c r="AK52" s="61"/>
      <c r="AL52" s="60"/>
      <c r="AM52" s="59"/>
      <c r="AN52" s="59"/>
      <c r="AO52" s="59"/>
      <c r="AP52" s="59"/>
      <c r="AQ52" s="59"/>
      <c r="AR52" s="61"/>
      <c r="AS52" s="60"/>
      <c r="AT52" s="59"/>
      <c r="AU52" s="59"/>
      <c r="AV52" s="59"/>
      <c r="AW52" s="59"/>
      <c r="AX52" s="59"/>
      <c r="AY52" s="61"/>
      <c r="AZ52" s="60"/>
      <c r="BA52" s="59"/>
    </row>
    <row r="53" spans="3:53" s="1" customFormat="1" ht="20.100000000000001" customHeight="1">
      <c r="C53" s="29"/>
      <c r="I53" s="23"/>
      <c r="J53" s="95"/>
      <c r="N53" s="23"/>
      <c r="O53" s="95"/>
      <c r="S53" s="59"/>
      <c r="T53" s="59"/>
      <c r="U53" s="59"/>
      <c r="V53" s="59"/>
      <c r="W53" s="60"/>
      <c r="X53" s="60"/>
      <c r="Y53" s="59"/>
      <c r="Z53" s="59"/>
      <c r="AA53" s="59"/>
      <c r="AB53" s="59"/>
      <c r="AC53" s="59"/>
      <c r="AD53" s="61"/>
      <c r="AE53" s="60"/>
      <c r="AF53" s="59"/>
      <c r="AG53" s="59"/>
      <c r="AH53" s="59"/>
      <c r="AI53" s="59"/>
      <c r="AJ53" s="59"/>
      <c r="AK53" s="61"/>
      <c r="AL53" s="60"/>
      <c r="AM53" s="59"/>
      <c r="AN53" s="59"/>
      <c r="AO53" s="59"/>
      <c r="AP53" s="59"/>
      <c r="AQ53" s="59"/>
      <c r="AR53" s="61"/>
      <c r="AS53" s="60"/>
      <c r="AT53" s="59"/>
      <c r="AU53" s="59"/>
      <c r="AV53" s="59"/>
      <c r="AW53" s="59"/>
      <c r="AX53" s="59"/>
      <c r="AY53" s="61"/>
      <c r="AZ53" s="60"/>
      <c r="BA53" s="59"/>
    </row>
    <row r="54" spans="3:53" s="1" customFormat="1" ht="20.100000000000001" customHeight="1">
      <c r="C54" s="29"/>
      <c r="I54" s="23"/>
      <c r="J54" s="95"/>
      <c r="N54" s="23"/>
      <c r="O54" s="95"/>
      <c r="S54" s="59"/>
      <c r="T54" s="59"/>
      <c r="U54" s="59"/>
      <c r="V54" s="59"/>
      <c r="W54" s="60"/>
      <c r="X54" s="60"/>
      <c r="Y54" s="59"/>
      <c r="Z54" s="59"/>
      <c r="AA54" s="59"/>
      <c r="AB54" s="59"/>
      <c r="AC54" s="59"/>
      <c r="AD54" s="61"/>
      <c r="AE54" s="60"/>
      <c r="AF54" s="59"/>
      <c r="AG54" s="59"/>
      <c r="AH54" s="59"/>
      <c r="AI54" s="59"/>
      <c r="AJ54" s="59"/>
      <c r="AK54" s="61"/>
      <c r="AL54" s="60"/>
      <c r="AM54" s="59"/>
      <c r="AN54" s="59"/>
      <c r="AO54" s="59"/>
      <c r="AP54" s="59"/>
      <c r="AQ54" s="59"/>
      <c r="AR54" s="61"/>
      <c r="AS54" s="60"/>
      <c r="AT54" s="59"/>
      <c r="AU54" s="59"/>
      <c r="AV54" s="59"/>
      <c r="AW54" s="59"/>
      <c r="AX54" s="59"/>
      <c r="AY54" s="61"/>
      <c r="AZ54" s="60"/>
      <c r="BA54" s="59"/>
    </row>
    <row r="55" spans="3:53" s="1" customFormat="1" ht="20.100000000000001" customHeight="1">
      <c r="C55" s="29"/>
      <c r="I55" s="23"/>
      <c r="J55" s="95"/>
      <c r="N55" s="23"/>
      <c r="O55" s="95"/>
      <c r="S55" s="59"/>
      <c r="T55" s="59"/>
      <c r="U55" s="59"/>
      <c r="V55" s="59"/>
      <c r="W55" s="60"/>
      <c r="X55" s="60"/>
      <c r="Y55" s="59"/>
      <c r="Z55" s="59"/>
      <c r="AA55" s="59"/>
      <c r="AB55" s="59"/>
      <c r="AC55" s="59"/>
      <c r="AD55" s="61"/>
      <c r="AE55" s="60"/>
      <c r="AF55" s="59"/>
      <c r="AG55" s="59"/>
      <c r="AH55" s="59"/>
      <c r="AI55" s="59"/>
      <c r="AJ55" s="59"/>
      <c r="AK55" s="61"/>
      <c r="AL55" s="60"/>
      <c r="AM55" s="59"/>
      <c r="AN55" s="59"/>
      <c r="AO55" s="59"/>
      <c r="AP55" s="59"/>
      <c r="AQ55" s="59"/>
      <c r="AR55" s="61"/>
      <c r="AS55" s="60"/>
      <c r="AT55" s="59"/>
      <c r="AU55" s="59"/>
      <c r="AV55" s="59"/>
      <c r="AW55" s="59"/>
      <c r="AX55" s="59"/>
      <c r="AY55" s="61"/>
      <c r="AZ55" s="60"/>
      <c r="BA55" s="59"/>
    </row>
    <row r="56" spans="3:53" s="1" customFormat="1" ht="20.100000000000001" customHeight="1">
      <c r="C56" s="29"/>
      <c r="I56" s="23"/>
      <c r="J56" s="95"/>
      <c r="N56" s="23"/>
      <c r="O56" s="95"/>
      <c r="S56" s="59"/>
      <c r="T56" s="59"/>
      <c r="U56" s="59"/>
      <c r="V56" s="59"/>
      <c r="W56" s="60"/>
      <c r="X56" s="60"/>
      <c r="Y56" s="59"/>
      <c r="Z56" s="59"/>
      <c r="AA56" s="59"/>
      <c r="AB56" s="59"/>
      <c r="AC56" s="59"/>
      <c r="AD56" s="61"/>
      <c r="AE56" s="60"/>
      <c r="AF56" s="59"/>
      <c r="AG56" s="59"/>
      <c r="AH56" s="59"/>
      <c r="AI56" s="59"/>
      <c r="AJ56" s="59"/>
      <c r="AK56" s="61"/>
      <c r="AL56" s="60"/>
      <c r="AM56" s="59"/>
      <c r="AN56" s="59"/>
      <c r="AO56" s="59"/>
      <c r="AP56" s="59"/>
      <c r="AQ56" s="59"/>
      <c r="AR56" s="61"/>
      <c r="AS56" s="60"/>
      <c r="AT56" s="59"/>
      <c r="AU56" s="59"/>
      <c r="AV56" s="59"/>
      <c r="AW56" s="59"/>
      <c r="AX56" s="59"/>
      <c r="AY56" s="61"/>
      <c r="AZ56" s="60"/>
      <c r="BA56" s="59"/>
    </row>
    <row r="57" spans="3:53" s="1" customFormat="1" ht="20.100000000000001" customHeight="1">
      <c r="C57" s="29"/>
      <c r="I57" s="23"/>
      <c r="J57" s="95"/>
      <c r="N57" s="23"/>
      <c r="O57" s="95"/>
      <c r="S57" s="59"/>
      <c r="T57" s="59"/>
      <c r="U57" s="59"/>
      <c r="V57" s="59"/>
      <c r="W57" s="60"/>
      <c r="X57" s="60"/>
      <c r="Y57" s="59"/>
      <c r="Z57" s="59"/>
      <c r="AA57" s="59"/>
      <c r="AB57" s="59"/>
      <c r="AC57" s="59"/>
      <c r="AD57" s="61"/>
      <c r="AE57" s="60"/>
      <c r="AF57" s="59"/>
      <c r="AG57" s="59"/>
      <c r="AH57" s="59"/>
      <c r="AI57" s="59"/>
      <c r="AJ57" s="59"/>
      <c r="AK57" s="61"/>
      <c r="AL57" s="60"/>
      <c r="AM57" s="59"/>
      <c r="AN57" s="59"/>
      <c r="AO57" s="59"/>
      <c r="AP57" s="59"/>
      <c r="AQ57" s="59"/>
      <c r="AR57" s="61"/>
      <c r="AS57" s="60"/>
      <c r="AT57" s="59"/>
      <c r="AU57" s="59"/>
      <c r="AV57" s="59"/>
      <c r="AW57" s="59"/>
      <c r="AX57" s="59"/>
      <c r="AY57" s="61"/>
      <c r="AZ57" s="60"/>
      <c r="BA57" s="59"/>
    </row>
    <row r="58" spans="3:53" s="1" customFormat="1" ht="20.100000000000001" customHeight="1">
      <c r="C58" s="29"/>
      <c r="I58" s="23"/>
      <c r="J58" s="95"/>
      <c r="N58" s="23"/>
      <c r="O58" s="95"/>
      <c r="S58" s="59"/>
      <c r="T58" s="59"/>
      <c r="U58" s="59"/>
      <c r="V58" s="59"/>
      <c r="W58" s="60"/>
      <c r="X58" s="60"/>
      <c r="Y58" s="59"/>
      <c r="Z58" s="59"/>
      <c r="AA58" s="59"/>
      <c r="AB58" s="59"/>
      <c r="AC58" s="59"/>
      <c r="AD58" s="61"/>
      <c r="AE58" s="60"/>
      <c r="AF58" s="59"/>
      <c r="AG58" s="59"/>
      <c r="AH58" s="59"/>
      <c r="AI58" s="59"/>
      <c r="AJ58" s="59"/>
      <c r="AK58" s="61"/>
      <c r="AL58" s="60"/>
      <c r="AM58" s="59"/>
      <c r="AN58" s="59"/>
      <c r="AO58" s="59"/>
      <c r="AP58" s="59"/>
      <c r="AQ58" s="59"/>
      <c r="AR58" s="61"/>
      <c r="AS58" s="60"/>
      <c r="AT58" s="59"/>
      <c r="AU58" s="59"/>
      <c r="AV58" s="59"/>
      <c r="AW58" s="59"/>
      <c r="AX58" s="59"/>
      <c r="AY58" s="61"/>
      <c r="AZ58" s="60"/>
      <c r="BA58" s="59"/>
    </row>
    <row r="59" spans="3:53" s="1" customFormat="1" ht="20.100000000000001" customHeight="1">
      <c r="C59" s="29"/>
      <c r="I59" s="23"/>
      <c r="J59" s="95"/>
      <c r="N59" s="23"/>
      <c r="O59" s="95"/>
      <c r="S59" s="59"/>
      <c r="T59" s="59"/>
      <c r="U59" s="59"/>
      <c r="V59" s="59"/>
      <c r="W59" s="60"/>
      <c r="X59" s="60"/>
      <c r="Y59" s="59"/>
      <c r="Z59" s="59"/>
      <c r="AA59" s="59"/>
      <c r="AB59" s="59"/>
      <c r="AC59" s="59"/>
      <c r="AD59" s="61"/>
      <c r="AE59" s="60"/>
      <c r="AF59" s="59"/>
      <c r="AG59" s="59"/>
      <c r="AH59" s="59"/>
      <c r="AI59" s="59"/>
      <c r="AJ59" s="59"/>
      <c r="AK59" s="61"/>
      <c r="AL59" s="60"/>
      <c r="AM59" s="59"/>
      <c r="AN59" s="59"/>
      <c r="AO59" s="59"/>
      <c r="AP59" s="59"/>
      <c r="AQ59" s="59"/>
      <c r="AR59" s="61"/>
      <c r="AS59" s="60"/>
      <c r="AT59" s="59"/>
      <c r="AU59" s="59"/>
      <c r="AV59" s="59"/>
      <c r="AW59" s="59"/>
      <c r="AX59" s="59"/>
      <c r="AY59" s="61"/>
      <c r="AZ59" s="60"/>
      <c r="BA59" s="59"/>
    </row>
    <row r="60" spans="3:53" s="1" customFormat="1" ht="20.100000000000001" customHeight="1">
      <c r="C60" s="29"/>
      <c r="I60" s="23"/>
      <c r="J60" s="95"/>
      <c r="N60" s="23"/>
      <c r="O60" s="95"/>
      <c r="S60" s="59"/>
      <c r="T60" s="59"/>
      <c r="U60" s="59"/>
      <c r="V60" s="59"/>
      <c r="W60" s="60"/>
      <c r="X60" s="60"/>
      <c r="Y60" s="59"/>
      <c r="Z60" s="59"/>
      <c r="AA60" s="59"/>
      <c r="AB60" s="59"/>
      <c r="AC60" s="59"/>
      <c r="AD60" s="61"/>
      <c r="AE60" s="60"/>
      <c r="AF60" s="59"/>
      <c r="AG60" s="59"/>
      <c r="AH60" s="59"/>
      <c r="AI60" s="59"/>
      <c r="AJ60" s="59"/>
      <c r="AK60" s="61"/>
      <c r="AL60" s="60"/>
      <c r="AM60" s="59"/>
      <c r="AN60" s="59"/>
      <c r="AO60" s="59"/>
      <c r="AP60" s="59"/>
      <c r="AQ60" s="59"/>
      <c r="AR60" s="61"/>
      <c r="AS60" s="60"/>
      <c r="AT60" s="59"/>
      <c r="AU60" s="59"/>
      <c r="AV60" s="59"/>
      <c r="AW60" s="59"/>
      <c r="AX60" s="59"/>
      <c r="AY60" s="61"/>
      <c r="AZ60" s="60"/>
      <c r="BA60" s="59"/>
    </row>
    <row r="61" spans="3:53" s="1" customFormat="1" ht="20.100000000000001" customHeight="1">
      <c r="C61" s="29"/>
      <c r="I61" s="23"/>
      <c r="J61" s="95"/>
      <c r="N61" s="23"/>
      <c r="O61" s="95"/>
      <c r="S61" s="59"/>
      <c r="T61" s="59"/>
      <c r="U61" s="59"/>
      <c r="V61" s="59"/>
      <c r="W61" s="60"/>
      <c r="X61" s="60"/>
      <c r="Y61" s="59"/>
      <c r="Z61" s="59"/>
      <c r="AA61" s="59"/>
      <c r="AB61" s="59"/>
      <c r="AC61" s="59"/>
      <c r="AD61" s="61"/>
      <c r="AE61" s="60"/>
      <c r="AF61" s="59"/>
      <c r="AG61" s="59"/>
      <c r="AH61" s="59"/>
      <c r="AI61" s="59"/>
      <c r="AJ61" s="59"/>
      <c r="AK61" s="61"/>
      <c r="AL61" s="60"/>
      <c r="AM61" s="59"/>
      <c r="AN61" s="59"/>
      <c r="AO61" s="59"/>
      <c r="AP61" s="59"/>
      <c r="AQ61" s="59"/>
      <c r="AR61" s="61"/>
      <c r="AS61" s="60"/>
      <c r="AT61" s="59"/>
      <c r="AU61" s="59"/>
      <c r="AV61" s="59"/>
      <c r="AW61" s="59"/>
      <c r="AX61" s="59"/>
      <c r="AY61" s="61"/>
      <c r="AZ61" s="60"/>
      <c r="BA61" s="59"/>
    </row>
    <row r="62" spans="3:53" s="1" customFormat="1" ht="20.100000000000001" customHeight="1">
      <c r="C62" s="29"/>
      <c r="I62" s="23"/>
      <c r="J62" s="95"/>
      <c r="N62" s="23"/>
      <c r="O62" s="95"/>
      <c r="S62" s="59"/>
      <c r="T62" s="59"/>
      <c r="U62" s="59"/>
      <c r="V62" s="59"/>
      <c r="W62" s="60"/>
      <c r="X62" s="60"/>
      <c r="Y62" s="59"/>
      <c r="Z62" s="59"/>
      <c r="AA62" s="59"/>
      <c r="AB62" s="59"/>
      <c r="AC62" s="59"/>
      <c r="AD62" s="61"/>
      <c r="AE62" s="60"/>
      <c r="AF62" s="59"/>
      <c r="AG62" s="59"/>
      <c r="AH62" s="59"/>
      <c r="AI62" s="59"/>
      <c r="AJ62" s="59"/>
      <c r="AK62" s="61"/>
      <c r="AL62" s="60"/>
      <c r="AM62" s="59"/>
      <c r="AN62" s="59"/>
      <c r="AO62" s="59"/>
      <c r="AP62" s="59"/>
      <c r="AQ62" s="59"/>
      <c r="AR62" s="61"/>
      <c r="AS62" s="60"/>
      <c r="AT62" s="59"/>
      <c r="AU62" s="59"/>
      <c r="AV62" s="59"/>
      <c r="AW62" s="59"/>
      <c r="AX62" s="59"/>
      <c r="AY62" s="61"/>
      <c r="AZ62" s="60"/>
      <c r="BA62" s="59"/>
    </row>
    <row r="63" spans="3:53" s="1" customFormat="1" ht="20.100000000000001" customHeight="1">
      <c r="C63" s="29"/>
      <c r="I63" s="23"/>
      <c r="J63" s="95"/>
      <c r="N63" s="23"/>
      <c r="O63" s="95"/>
      <c r="S63" s="59"/>
      <c r="T63" s="59"/>
      <c r="U63" s="59"/>
      <c r="V63" s="59"/>
      <c r="W63" s="60"/>
      <c r="X63" s="60"/>
      <c r="Y63" s="59"/>
      <c r="Z63" s="59"/>
      <c r="AA63" s="59"/>
      <c r="AB63" s="59"/>
      <c r="AC63" s="59"/>
      <c r="AD63" s="61"/>
      <c r="AE63" s="60"/>
      <c r="AF63" s="59"/>
      <c r="AG63" s="59"/>
      <c r="AH63" s="59"/>
      <c r="AI63" s="59"/>
      <c r="AJ63" s="59"/>
      <c r="AK63" s="61"/>
      <c r="AL63" s="60"/>
      <c r="AM63" s="59"/>
      <c r="AN63" s="59"/>
      <c r="AO63" s="59"/>
      <c r="AP63" s="59"/>
      <c r="AQ63" s="59"/>
      <c r="AR63" s="61"/>
      <c r="AS63" s="60"/>
      <c r="AT63" s="59"/>
      <c r="AU63" s="59"/>
      <c r="AV63" s="59"/>
      <c r="AW63" s="59"/>
      <c r="AX63" s="59"/>
      <c r="AY63" s="61"/>
      <c r="AZ63" s="60"/>
      <c r="BA63" s="59"/>
    </row>
    <row r="64" spans="3:53" s="1" customFormat="1" ht="20.100000000000001" customHeight="1">
      <c r="C64" s="29"/>
      <c r="I64" s="23"/>
      <c r="J64" s="95"/>
      <c r="N64" s="23"/>
      <c r="O64" s="95"/>
      <c r="S64" s="59"/>
      <c r="T64" s="59"/>
      <c r="U64" s="59"/>
      <c r="V64" s="59"/>
      <c r="W64" s="60"/>
      <c r="X64" s="60"/>
      <c r="Y64" s="59"/>
      <c r="Z64" s="59"/>
      <c r="AA64" s="59"/>
      <c r="AB64" s="59"/>
      <c r="AC64" s="59"/>
      <c r="AD64" s="61"/>
      <c r="AE64" s="60"/>
      <c r="AF64" s="59"/>
      <c r="AG64" s="59"/>
      <c r="AH64" s="59"/>
      <c r="AI64" s="59"/>
      <c r="AJ64" s="59"/>
      <c r="AK64" s="61"/>
      <c r="AL64" s="60"/>
      <c r="AM64" s="59"/>
      <c r="AN64" s="59"/>
      <c r="AO64" s="59"/>
      <c r="AP64" s="59"/>
      <c r="AQ64" s="59"/>
      <c r="AR64" s="61"/>
      <c r="AS64" s="60"/>
      <c r="AT64" s="59"/>
      <c r="AU64" s="59"/>
      <c r="AV64" s="59"/>
      <c r="AW64" s="59"/>
      <c r="AX64" s="59"/>
      <c r="AY64" s="61"/>
      <c r="AZ64" s="60"/>
      <c r="BA64" s="59"/>
    </row>
    <row r="65" spans="3:53" s="1" customFormat="1" ht="20.100000000000001" customHeight="1">
      <c r="C65" s="29"/>
      <c r="I65" s="23"/>
      <c r="J65" s="95"/>
      <c r="N65" s="23"/>
      <c r="O65" s="95"/>
      <c r="S65" s="59"/>
      <c r="T65" s="59"/>
      <c r="U65" s="59"/>
      <c r="V65" s="59"/>
      <c r="W65" s="60"/>
      <c r="X65" s="60"/>
      <c r="Y65" s="59"/>
      <c r="Z65" s="59"/>
      <c r="AA65" s="59"/>
      <c r="AB65" s="59"/>
      <c r="AC65" s="59"/>
      <c r="AD65" s="61"/>
      <c r="AE65" s="60"/>
      <c r="AF65" s="59"/>
      <c r="AG65" s="59"/>
      <c r="AH65" s="59"/>
      <c r="AI65" s="59"/>
      <c r="AJ65" s="59"/>
      <c r="AK65" s="61"/>
      <c r="AL65" s="60"/>
      <c r="AM65" s="59"/>
      <c r="AN65" s="59"/>
      <c r="AO65" s="59"/>
      <c r="AP65" s="59"/>
      <c r="AQ65" s="59"/>
      <c r="AR65" s="61"/>
      <c r="AS65" s="60"/>
      <c r="AT65" s="59"/>
      <c r="AU65" s="59"/>
      <c r="AV65" s="59"/>
      <c r="AW65" s="59"/>
      <c r="AX65" s="59"/>
      <c r="AY65" s="61"/>
      <c r="AZ65" s="60"/>
      <c r="BA65" s="59"/>
    </row>
    <row r="66" spans="3:53" s="1" customFormat="1" ht="20.100000000000001" customHeight="1">
      <c r="C66" s="29"/>
      <c r="I66" s="23"/>
      <c r="J66" s="95"/>
      <c r="N66" s="23"/>
      <c r="O66" s="95"/>
      <c r="S66" s="59"/>
      <c r="T66" s="59"/>
      <c r="U66" s="59"/>
      <c r="V66" s="59"/>
      <c r="W66" s="60"/>
      <c r="X66" s="60"/>
      <c r="Y66" s="59"/>
      <c r="Z66" s="59"/>
      <c r="AA66" s="59"/>
      <c r="AB66" s="59"/>
      <c r="AC66" s="59"/>
      <c r="AD66" s="61"/>
      <c r="AE66" s="60"/>
      <c r="AF66" s="59"/>
      <c r="AG66" s="59"/>
      <c r="AH66" s="59"/>
      <c r="AI66" s="59"/>
      <c r="AJ66" s="59"/>
      <c r="AK66" s="61"/>
      <c r="AL66" s="60"/>
      <c r="AM66" s="59"/>
      <c r="AN66" s="59"/>
      <c r="AO66" s="59"/>
      <c r="AP66" s="59"/>
      <c r="AQ66" s="59"/>
      <c r="AR66" s="61"/>
      <c r="AS66" s="60"/>
      <c r="AT66" s="59"/>
      <c r="AU66" s="59"/>
      <c r="AV66" s="59"/>
      <c r="AW66" s="59"/>
      <c r="AX66" s="59"/>
      <c r="AY66" s="61"/>
      <c r="AZ66" s="60"/>
      <c r="BA66" s="59"/>
    </row>
    <row r="67" spans="3:53" s="1" customFormat="1" ht="20.100000000000001" customHeight="1">
      <c r="C67" s="29"/>
      <c r="I67" s="23"/>
      <c r="J67" s="95"/>
      <c r="N67" s="23"/>
      <c r="O67" s="95"/>
      <c r="S67" s="59"/>
      <c r="T67" s="59"/>
      <c r="U67" s="59"/>
      <c r="V67" s="59"/>
      <c r="W67" s="60"/>
      <c r="X67" s="60"/>
      <c r="Y67" s="59"/>
      <c r="Z67" s="59"/>
      <c r="AA67" s="59"/>
      <c r="AB67" s="59"/>
      <c r="AC67" s="59"/>
      <c r="AD67" s="61"/>
      <c r="AE67" s="60"/>
      <c r="AF67" s="59"/>
      <c r="AG67" s="59"/>
      <c r="AH67" s="59"/>
      <c r="AI67" s="59"/>
      <c r="AJ67" s="59"/>
      <c r="AK67" s="61"/>
      <c r="AL67" s="60"/>
      <c r="AM67" s="59"/>
      <c r="AN67" s="59"/>
      <c r="AO67" s="59"/>
      <c r="AP67" s="59"/>
      <c r="AQ67" s="59"/>
      <c r="AR67" s="61"/>
      <c r="AS67" s="60"/>
      <c r="AT67" s="59"/>
      <c r="AU67" s="59"/>
      <c r="AV67" s="59"/>
      <c r="AW67" s="59"/>
      <c r="AX67" s="59"/>
      <c r="AY67" s="61"/>
      <c r="AZ67" s="60"/>
      <c r="BA67" s="59"/>
    </row>
    <row r="68" spans="3:53" s="1" customFormat="1" ht="20.100000000000001" customHeight="1">
      <c r="C68" s="29"/>
      <c r="I68" s="23"/>
      <c r="J68" s="95"/>
      <c r="N68" s="23"/>
      <c r="O68" s="95"/>
      <c r="S68" s="59"/>
      <c r="T68" s="59"/>
      <c r="U68" s="59"/>
      <c r="V68" s="59"/>
      <c r="W68" s="60"/>
      <c r="X68" s="60"/>
      <c r="Y68" s="59"/>
      <c r="Z68" s="59"/>
      <c r="AA68" s="59"/>
      <c r="AB68" s="59"/>
      <c r="AC68" s="59"/>
      <c r="AD68" s="61"/>
      <c r="AE68" s="60"/>
      <c r="AF68" s="59"/>
      <c r="AG68" s="59"/>
      <c r="AH68" s="59"/>
      <c r="AI68" s="59"/>
      <c r="AJ68" s="59"/>
      <c r="AK68" s="61"/>
      <c r="AL68" s="60"/>
      <c r="AM68" s="59"/>
      <c r="AN68" s="59"/>
      <c r="AO68" s="59"/>
      <c r="AP68" s="59"/>
      <c r="AQ68" s="59"/>
      <c r="AR68" s="61"/>
      <c r="AS68" s="60"/>
      <c r="AT68" s="59"/>
      <c r="AU68" s="59"/>
      <c r="AV68" s="59"/>
      <c r="AW68" s="59"/>
      <c r="AX68" s="59"/>
      <c r="AY68" s="61"/>
      <c r="AZ68" s="60"/>
      <c r="BA68" s="59"/>
    </row>
    <row r="69" spans="3:53" s="1" customFormat="1" ht="20.100000000000001" customHeight="1">
      <c r="C69" s="29"/>
      <c r="I69" s="23"/>
      <c r="J69" s="95"/>
      <c r="N69" s="23"/>
      <c r="O69" s="95"/>
      <c r="S69" s="59"/>
      <c r="T69" s="59"/>
      <c r="U69" s="59"/>
      <c r="V69" s="59"/>
      <c r="W69" s="60"/>
      <c r="X69" s="60"/>
      <c r="Y69" s="59"/>
      <c r="Z69" s="59"/>
      <c r="AA69" s="59"/>
      <c r="AB69" s="59"/>
      <c r="AC69" s="59"/>
      <c r="AD69" s="61"/>
      <c r="AE69" s="60"/>
      <c r="AF69" s="59"/>
      <c r="AG69" s="59"/>
      <c r="AH69" s="59"/>
      <c r="AI69" s="59"/>
      <c r="AJ69" s="59"/>
      <c r="AK69" s="61"/>
      <c r="AL69" s="60"/>
      <c r="AM69" s="59"/>
      <c r="AN69" s="59"/>
      <c r="AO69" s="59"/>
      <c r="AP69" s="59"/>
      <c r="AQ69" s="59"/>
      <c r="AR69" s="61"/>
      <c r="AS69" s="60"/>
      <c r="AT69" s="59"/>
      <c r="AU69" s="59"/>
      <c r="AV69" s="59"/>
      <c r="AW69" s="59"/>
      <c r="AX69" s="59"/>
      <c r="AY69" s="61"/>
      <c r="AZ69" s="60"/>
      <c r="BA69" s="59"/>
    </row>
    <row r="70" spans="3:53" s="1" customFormat="1" ht="20.100000000000001" customHeight="1">
      <c r="C70" s="29"/>
      <c r="I70" s="23"/>
      <c r="J70" s="95"/>
      <c r="N70" s="23"/>
      <c r="O70" s="95"/>
      <c r="S70" s="59"/>
      <c r="T70" s="59"/>
      <c r="U70" s="59"/>
      <c r="V70" s="59"/>
      <c r="W70" s="60"/>
      <c r="X70" s="60"/>
      <c r="Y70" s="59"/>
      <c r="Z70" s="59"/>
      <c r="AA70" s="59"/>
      <c r="AB70" s="59"/>
      <c r="AC70" s="59"/>
      <c r="AD70" s="61"/>
      <c r="AE70" s="60"/>
      <c r="AF70" s="59"/>
      <c r="AG70" s="59"/>
      <c r="AH70" s="59"/>
      <c r="AI70" s="59"/>
      <c r="AJ70" s="59"/>
      <c r="AK70" s="61"/>
      <c r="AL70" s="60"/>
      <c r="AM70" s="59"/>
      <c r="AN70" s="59"/>
      <c r="AO70" s="59"/>
      <c r="AP70" s="59"/>
      <c r="AQ70" s="59"/>
      <c r="AR70" s="61"/>
      <c r="AS70" s="60"/>
      <c r="AT70" s="59"/>
      <c r="AU70" s="59"/>
      <c r="AV70" s="59"/>
      <c r="AW70" s="59"/>
      <c r="AX70" s="59"/>
      <c r="AY70" s="61"/>
      <c r="AZ70" s="60"/>
      <c r="BA70" s="59"/>
    </row>
    <row r="71" spans="3:53" s="1" customFormat="1" ht="20.100000000000001" customHeight="1">
      <c r="C71" s="29"/>
      <c r="I71" s="23"/>
      <c r="J71" s="95"/>
      <c r="N71" s="23"/>
      <c r="O71" s="95"/>
      <c r="S71" s="59"/>
      <c r="T71" s="59"/>
      <c r="U71" s="59"/>
      <c r="V71" s="59"/>
      <c r="W71" s="60"/>
      <c r="X71" s="60"/>
      <c r="Y71" s="59"/>
      <c r="Z71" s="59"/>
      <c r="AA71" s="59"/>
      <c r="AB71" s="59"/>
      <c r="AC71" s="59"/>
      <c r="AD71" s="61"/>
      <c r="AE71" s="60"/>
      <c r="AF71" s="59"/>
      <c r="AG71" s="59"/>
      <c r="AH71" s="59"/>
      <c r="AI71" s="59"/>
      <c r="AJ71" s="59"/>
      <c r="AK71" s="61"/>
      <c r="AL71" s="60"/>
      <c r="AM71" s="59"/>
      <c r="AN71" s="59"/>
      <c r="AO71" s="59"/>
      <c r="AP71" s="59"/>
      <c r="AQ71" s="59"/>
      <c r="AR71" s="61"/>
      <c r="AS71" s="60"/>
      <c r="AT71" s="59"/>
      <c r="AU71" s="59"/>
      <c r="AV71" s="59"/>
      <c r="AW71" s="59"/>
      <c r="AX71" s="59"/>
      <c r="AY71" s="61"/>
      <c r="AZ71" s="60"/>
      <c r="BA71" s="59"/>
    </row>
    <row r="72" spans="3:53" s="1" customFormat="1" ht="20.100000000000001" customHeight="1">
      <c r="C72" s="29"/>
      <c r="I72" s="23"/>
      <c r="J72" s="95"/>
      <c r="N72" s="23"/>
      <c r="O72" s="95"/>
      <c r="S72" s="59"/>
      <c r="T72" s="59"/>
      <c r="U72" s="59"/>
      <c r="V72" s="59"/>
      <c r="W72" s="60"/>
      <c r="X72" s="60"/>
      <c r="Y72" s="59"/>
      <c r="Z72" s="59"/>
      <c r="AA72" s="59"/>
      <c r="AB72" s="59"/>
      <c r="AC72" s="59"/>
      <c r="AD72" s="61"/>
      <c r="AE72" s="60"/>
      <c r="AF72" s="59"/>
      <c r="AG72" s="59"/>
      <c r="AH72" s="59"/>
      <c r="AI72" s="59"/>
      <c r="AJ72" s="59"/>
      <c r="AK72" s="61"/>
      <c r="AL72" s="60"/>
      <c r="AM72" s="59"/>
      <c r="AN72" s="59"/>
      <c r="AO72" s="59"/>
      <c r="AP72" s="59"/>
      <c r="AQ72" s="59"/>
      <c r="AR72" s="61"/>
      <c r="AS72" s="60"/>
      <c r="AT72" s="59"/>
      <c r="AU72" s="59"/>
      <c r="AV72" s="59"/>
      <c r="AW72" s="59"/>
      <c r="AX72" s="59"/>
      <c r="AY72" s="61"/>
      <c r="AZ72" s="60"/>
      <c r="BA72" s="59"/>
    </row>
    <row r="73" spans="3:53" s="1" customFormat="1" ht="20.100000000000001" customHeight="1">
      <c r="C73" s="29"/>
      <c r="I73" s="23"/>
      <c r="J73" s="95"/>
      <c r="N73" s="23"/>
      <c r="O73" s="95"/>
      <c r="S73" s="59"/>
      <c r="T73" s="59"/>
      <c r="U73" s="59"/>
      <c r="V73" s="59"/>
      <c r="W73" s="60"/>
      <c r="X73" s="60"/>
      <c r="Y73" s="59"/>
      <c r="Z73" s="59"/>
      <c r="AA73" s="59"/>
      <c r="AB73" s="59"/>
      <c r="AC73" s="59"/>
      <c r="AD73" s="61"/>
      <c r="AE73" s="60"/>
      <c r="AF73" s="59"/>
      <c r="AG73" s="59"/>
      <c r="AH73" s="59"/>
      <c r="AI73" s="59"/>
      <c r="AJ73" s="59"/>
      <c r="AK73" s="61"/>
      <c r="AL73" s="60"/>
      <c r="AM73" s="59"/>
      <c r="AN73" s="59"/>
      <c r="AO73" s="59"/>
      <c r="AP73" s="59"/>
      <c r="AQ73" s="59"/>
      <c r="AR73" s="61"/>
      <c r="AS73" s="60"/>
      <c r="AT73" s="59"/>
      <c r="AU73" s="59"/>
      <c r="AV73" s="59"/>
      <c r="AW73" s="59"/>
      <c r="AX73" s="59"/>
      <c r="AY73" s="61"/>
      <c r="AZ73" s="60"/>
      <c r="BA73" s="59"/>
    </row>
    <row r="74" spans="3:53" s="1" customFormat="1" ht="20.100000000000001" customHeight="1">
      <c r="C74" s="29"/>
      <c r="I74" s="23"/>
      <c r="J74" s="95"/>
      <c r="N74" s="23"/>
      <c r="O74" s="95"/>
      <c r="S74" s="59"/>
      <c r="T74" s="59"/>
      <c r="U74" s="59"/>
      <c r="V74" s="59"/>
      <c r="W74" s="60"/>
      <c r="X74" s="60"/>
      <c r="Y74" s="59"/>
      <c r="Z74" s="59"/>
      <c r="AA74" s="59"/>
      <c r="AB74" s="59"/>
      <c r="AC74" s="59"/>
      <c r="AD74" s="61"/>
      <c r="AE74" s="60"/>
      <c r="AF74" s="59"/>
      <c r="AG74" s="59"/>
      <c r="AH74" s="59"/>
      <c r="AI74" s="59"/>
      <c r="AJ74" s="59"/>
      <c r="AK74" s="61"/>
      <c r="AL74" s="60"/>
      <c r="AM74" s="59"/>
      <c r="AN74" s="59"/>
      <c r="AO74" s="59"/>
      <c r="AP74" s="59"/>
      <c r="AQ74" s="59"/>
      <c r="AR74" s="61"/>
      <c r="AS74" s="60"/>
      <c r="AT74" s="59"/>
      <c r="AU74" s="59"/>
      <c r="AV74" s="59"/>
      <c r="AW74" s="59"/>
      <c r="AX74" s="59"/>
      <c r="AY74" s="61"/>
      <c r="AZ74" s="60"/>
      <c r="BA74" s="59"/>
    </row>
    <row r="75" spans="3:53" s="1" customFormat="1" ht="20.100000000000001" customHeight="1">
      <c r="C75" s="29"/>
      <c r="I75" s="23"/>
      <c r="J75" s="95"/>
      <c r="N75" s="23"/>
      <c r="O75" s="95"/>
      <c r="S75" s="59"/>
      <c r="T75" s="59"/>
      <c r="U75" s="59"/>
      <c r="V75" s="59"/>
      <c r="W75" s="60"/>
      <c r="X75" s="60"/>
      <c r="Y75" s="59"/>
      <c r="Z75" s="59"/>
      <c r="AA75" s="59"/>
      <c r="AB75" s="59"/>
      <c r="AC75" s="59"/>
      <c r="AD75" s="61"/>
      <c r="AE75" s="60"/>
      <c r="AF75" s="59"/>
      <c r="AG75" s="59"/>
      <c r="AH75" s="59"/>
      <c r="AI75" s="59"/>
      <c r="AJ75" s="59"/>
      <c r="AK75" s="61"/>
      <c r="AL75" s="60"/>
      <c r="AM75" s="59"/>
      <c r="AN75" s="59"/>
      <c r="AO75" s="59"/>
      <c r="AP75" s="59"/>
      <c r="AQ75" s="59"/>
      <c r="AR75" s="61"/>
      <c r="AS75" s="60"/>
      <c r="AT75" s="59"/>
      <c r="AU75" s="59"/>
      <c r="AV75" s="59"/>
      <c r="AW75" s="59"/>
      <c r="AX75" s="59"/>
      <c r="AY75" s="61"/>
      <c r="AZ75" s="60"/>
      <c r="BA75" s="59"/>
    </row>
    <row r="76" spans="3:53" s="1" customFormat="1" ht="20.100000000000001" customHeight="1">
      <c r="C76" s="29"/>
      <c r="I76" s="23"/>
      <c r="J76" s="95"/>
      <c r="N76" s="23"/>
      <c r="O76" s="95"/>
      <c r="S76" s="59"/>
      <c r="T76" s="59"/>
      <c r="U76" s="59"/>
      <c r="V76" s="59"/>
      <c r="W76" s="60"/>
      <c r="X76" s="60"/>
      <c r="Y76" s="59"/>
      <c r="Z76" s="59"/>
      <c r="AA76" s="59"/>
      <c r="AB76" s="59"/>
      <c r="AC76" s="59"/>
      <c r="AD76" s="61"/>
      <c r="AE76" s="60"/>
      <c r="AF76" s="59"/>
      <c r="AG76" s="59"/>
      <c r="AH76" s="59"/>
      <c r="AI76" s="59"/>
      <c r="AJ76" s="59"/>
      <c r="AK76" s="61"/>
      <c r="AL76" s="60"/>
      <c r="AM76" s="59"/>
      <c r="AN76" s="59"/>
      <c r="AO76" s="59"/>
      <c r="AP76" s="59"/>
      <c r="AQ76" s="59"/>
      <c r="AR76" s="61"/>
      <c r="AS76" s="60"/>
      <c r="AT76" s="59"/>
      <c r="AU76" s="59"/>
      <c r="AV76" s="59"/>
      <c r="AW76" s="59"/>
      <c r="AX76" s="59"/>
      <c r="AY76" s="61"/>
      <c r="AZ76" s="60"/>
      <c r="BA76" s="59"/>
    </row>
    <row r="77" spans="3:53" s="1" customFormat="1" ht="20.100000000000001" customHeight="1">
      <c r="C77" s="29"/>
      <c r="I77" s="23"/>
      <c r="J77" s="95"/>
      <c r="N77" s="23"/>
      <c r="O77" s="95"/>
      <c r="S77" s="59"/>
      <c r="T77" s="59"/>
      <c r="U77" s="59"/>
      <c r="V77" s="59"/>
      <c r="W77" s="60"/>
      <c r="X77" s="60"/>
      <c r="Y77" s="59"/>
      <c r="Z77" s="59"/>
      <c r="AA77" s="59"/>
      <c r="AB77" s="59"/>
      <c r="AC77" s="59"/>
      <c r="AD77" s="61"/>
      <c r="AE77" s="60"/>
      <c r="AF77" s="59"/>
      <c r="AG77" s="59"/>
      <c r="AH77" s="59"/>
      <c r="AI77" s="59"/>
      <c r="AJ77" s="59"/>
      <c r="AK77" s="61"/>
      <c r="AL77" s="60"/>
      <c r="AM77" s="59"/>
      <c r="AN77" s="59"/>
      <c r="AO77" s="59"/>
      <c r="AP77" s="59"/>
      <c r="AQ77" s="59"/>
      <c r="AR77" s="61"/>
      <c r="AS77" s="60"/>
      <c r="AT77" s="59"/>
      <c r="AU77" s="59"/>
      <c r="AV77" s="59"/>
      <c r="AW77" s="59"/>
      <c r="AX77" s="59"/>
      <c r="AY77" s="61"/>
      <c r="AZ77" s="60"/>
      <c r="BA77" s="59"/>
    </row>
    <row r="78" spans="3:53" s="1" customFormat="1" ht="20.100000000000001" customHeight="1">
      <c r="C78" s="29"/>
      <c r="I78" s="23"/>
      <c r="J78" s="95"/>
      <c r="N78" s="23"/>
      <c r="O78" s="95"/>
      <c r="S78" s="59"/>
      <c r="T78" s="59"/>
      <c r="U78" s="59"/>
      <c r="V78" s="59"/>
      <c r="W78" s="60"/>
      <c r="X78" s="60"/>
      <c r="Y78" s="59"/>
      <c r="Z78" s="59"/>
      <c r="AA78" s="59"/>
      <c r="AB78" s="59"/>
      <c r="AC78" s="59"/>
      <c r="AD78" s="61"/>
      <c r="AE78" s="60"/>
      <c r="AF78" s="59"/>
      <c r="AG78" s="59"/>
      <c r="AH78" s="59"/>
      <c r="AI78" s="59"/>
      <c r="AJ78" s="59"/>
      <c r="AK78" s="61"/>
      <c r="AL78" s="60"/>
      <c r="AM78" s="59"/>
      <c r="AN78" s="59"/>
      <c r="AO78" s="59"/>
      <c r="AP78" s="59"/>
      <c r="AQ78" s="59"/>
      <c r="AR78" s="61"/>
      <c r="AS78" s="60"/>
      <c r="AT78" s="59"/>
      <c r="AU78" s="59"/>
      <c r="AV78" s="59"/>
      <c r="AW78" s="59"/>
      <c r="AX78" s="59"/>
      <c r="AY78" s="61"/>
      <c r="AZ78" s="60"/>
      <c r="BA78" s="59"/>
    </row>
    <row r="79" spans="3:53" s="1" customFormat="1" ht="20.100000000000001" customHeight="1">
      <c r="C79" s="29"/>
      <c r="I79" s="23"/>
      <c r="J79" s="95"/>
      <c r="N79" s="23"/>
      <c r="O79" s="95"/>
      <c r="S79" s="59"/>
      <c r="T79" s="59"/>
      <c r="U79" s="59"/>
      <c r="V79" s="59"/>
      <c r="W79" s="60"/>
      <c r="X79" s="60"/>
      <c r="Y79" s="59"/>
      <c r="Z79" s="59"/>
      <c r="AA79" s="59"/>
      <c r="AB79" s="59"/>
      <c r="AC79" s="59"/>
      <c r="AD79" s="61"/>
      <c r="AE79" s="60"/>
      <c r="AF79" s="59"/>
      <c r="AG79" s="59"/>
      <c r="AH79" s="59"/>
      <c r="AI79" s="59"/>
      <c r="AJ79" s="59"/>
      <c r="AK79" s="61"/>
      <c r="AL79" s="60"/>
      <c r="AM79" s="59"/>
      <c r="AN79" s="59"/>
      <c r="AO79" s="59"/>
      <c r="AP79" s="59"/>
      <c r="AQ79" s="59"/>
      <c r="AR79" s="61"/>
      <c r="AS79" s="60"/>
      <c r="AT79" s="59"/>
      <c r="AU79" s="59"/>
      <c r="AV79" s="59"/>
      <c r="AW79" s="59"/>
      <c r="AX79" s="59"/>
      <c r="AY79" s="61"/>
      <c r="AZ79" s="60"/>
      <c r="BA79" s="59"/>
    </row>
    <row r="80" spans="3:53" s="1" customFormat="1" ht="20.100000000000001" customHeight="1">
      <c r="C80" s="29"/>
      <c r="I80" s="23"/>
      <c r="J80" s="95"/>
      <c r="N80" s="23"/>
      <c r="O80" s="95"/>
      <c r="S80" s="59"/>
      <c r="T80" s="59"/>
      <c r="U80" s="59"/>
      <c r="V80" s="59"/>
      <c r="W80" s="60"/>
      <c r="X80" s="60"/>
      <c r="Y80" s="59"/>
      <c r="Z80" s="59"/>
      <c r="AA80" s="59"/>
      <c r="AB80" s="59"/>
      <c r="AC80" s="59"/>
      <c r="AD80" s="61"/>
      <c r="AE80" s="60"/>
      <c r="AF80" s="59"/>
      <c r="AG80" s="59"/>
      <c r="AH80" s="59"/>
      <c r="AI80" s="59"/>
      <c r="AJ80" s="59"/>
      <c r="AK80" s="61"/>
      <c r="AL80" s="60"/>
      <c r="AM80" s="59"/>
      <c r="AN80" s="59"/>
      <c r="AO80" s="59"/>
      <c r="AP80" s="59"/>
      <c r="AQ80" s="59"/>
      <c r="AR80" s="61"/>
      <c r="AS80" s="60"/>
      <c r="AT80" s="59"/>
      <c r="AU80" s="59"/>
      <c r="AV80" s="59"/>
      <c r="AW80" s="59"/>
      <c r="AX80" s="59"/>
      <c r="AY80" s="61"/>
      <c r="AZ80" s="60"/>
      <c r="BA80" s="59"/>
    </row>
    <row r="81" spans="3:53" s="1" customFormat="1" ht="20.100000000000001" customHeight="1">
      <c r="C81" s="29"/>
      <c r="I81" s="23"/>
      <c r="J81" s="95"/>
      <c r="N81" s="23"/>
      <c r="O81" s="95"/>
      <c r="S81" s="59"/>
      <c r="T81" s="59"/>
      <c r="U81" s="59"/>
      <c r="V81" s="59"/>
      <c r="W81" s="60"/>
      <c r="X81" s="60"/>
      <c r="Y81" s="59"/>
      <c r="Z81" s="59"/>
      <c r="AA81" s="59"/>
      <c r="AB81" s="59"/>
      <c r="AC81" s="59"/>
      <c r="AD81" s="61"/>
      <c r="AE81" s="60"/>
      <c r="AF81" s="59"/>
      <c r="AG81" s="59"/>
      <c r="AH81" s="59"/>
      <c r="AI81" s="59"/>
      <c r="AJ81" s="59"/>
      <c r="AK81" s="61"/>
      <c r="AL81" s="60"/>
      <c r="AM81" s="59"/>
      <c r="AN81" s="59"/>
      <c r="AO81" s="59"/>
      <c r="AP81" s="59"/>
      <c r="AQ81" s="59"/>
      <c r="AR81" s="61"/>
      <c r="AS81" s="60"/>
      <c r="AT81" s="59"/>
      <c r="AU81" s="59"/>
      <c r="AV81" s="59"/>
      <c r="AW81" s="59"/>
      <c r="AX81" s="59"/>
      <c r="AY81" s="61"/>
      <c r="AZ81" s="60"/>
      <c r="BA81" s="59"/>
    </row>
    <row r="82" spans="3:53" s="1" customFormat="1" ht="20.100000000000001" customHeight="1">
      <c r="C82" s="29"/>
      <c r="I82" s="23"/>
      <c r="J82" s="95"/>
      <c r="N82" s="23"/>
      <c r="O82" s="95"/>
      <c r="S82" s="59"/>
      <c r="T82" s="59"/>
      <c r="U82" s="59"/>
      <c r="V82" s="59"/>
      <c r="W82" s="60"/>
      <c r="X82" s="60"/>
      <c r="Y82" s="59"/>
      <c r="Z82" s="59"/>
      <c r="AA82" s="59"/>
      <c r="AB82" s="59"/>
      <c r="AC82" s="59"/>
      <c r="AD82" s="61"/>
      <c r="AE82" s="60"/>
      <c r="AF82" s="59"/>
      <c r="AG82" s="59"/>
      <c r="AH82" s="59"/>
      <c r="AI82" s="59"/>
      <c r="AJ82" s="59"/>
      <c r="AK82" s="61"/>
      <c r="AL82" s="60"/>
      <c r="AM82" s="59"/>
      <c r="AN82" s="59"/>
      <c r="AO82" s="59"/>
      <c r="AP82" s="59"/>
      <c r="AQ82" s="59"/>
      <c r="AR82" s="61"/>
      <c r="AS82" s="60"/>
      <c r="AT82" s="59"/>
      <c r="AU82" s="59"/>
      <c r="AV82" s="59"/>
      <c r="AW82" s="59"/>
      <c r="AX82" s="59"/>
      <c r="AY82" s="61"/>
      <c r="AZ82" s="60"/>
      <c r="BA82" s="59"/>
    </row>
    <row r="83" spans="3:53" s="1" customFormat="1" ht="20.100000000000001" customHeight="1">
      <c r="C83" s="29"/>
      <c r="I83" s="23"/>
      <c r="J83" s="95"/>
      <c r="N83" s="23"/>
      <c r="O83" s="95"/>
      <c r="S83" s="59"/>
      <c r="T83" s="59"/>
      <c r="U83" s="59"/>
      <c r="V83" s="59"/>
      <c r="W83" s="60"/>
      <c r="X83" s="60"/>
      <c r="Y83" s="59"/>
      <c r="Z83" s="59"/>
      <c r="AA83" s="59"/>
      <c r="AB83" s="59"/>
      <c r="AC83" s="59"/>
      <c r="AD83" s="61"/>
      <c r="AE83" s="60"/>
      <c r="AF83" s="59"/>
      <c r="AG83" s="59"/>
      <c r="AH83" s="59"/>
      <c r="AI83" s="59"/>
      <c r="AJ83" s="59"/>
      <c r="AK83" s="61"/>
      <c r="AL83" s="60"/>
      <c r="AM83" s="59"/>
      <c r="AN83" s="59"/>
      <c r="AO83" s="59"/>
      <c r="AP83" s="59"/>
      <c r="AQ83" s="59"/>
      <c r="AR83" s="61"/>
      <c r="AS83" s="60"/>
      <c r="AT83" s="59"/>
      <c r="AU83" s="59"/>
      <c r="AV83" s="59"/>
      <c r="AW83" s="59"/>
      <c r="AX83" s="59"/>
      <c r="AY83" s="61"/>
      <c r="AZ83" s="60"/>
      <c r="BA83" s="59"/>
    </row>
    <row r="84" spans="3:53" s="1" customFormat="1" ht="20.100000000000001" customHeight="1">
      <c r="C84" s="29"/>
      <c r="I84" s="23"/>
      <c r="J84" s="95"/>
      <c r="N84" s="23"/>
      <c r="O84" s="95"/>
      <c r="S84" s="59"/>
      <c r="T84" s="59"/>
      <c r="U84" s="59"/>
      <c r="V84" s="59"/>
      <c r="W84" s="60"/>
      <c r="X84" s="60"/>
      <c r="Y84" s="59"/>
      <c r="Z84" s="59"/>
      <c r="AA84" s="59"/>
      <c r="AB84" s="59"/>
      <c r="AC84" s="59"/>
      <c r="AD84" s="61"/>
      <c r="AE84" s="60"/>
      <c r="AF84" s="59"/>
      <c r="AG84" s="59"/>
      <c r="AH84" s="59"/>
      <c r="AI84" s="59"/>
      <c r="AJ84" s="59"/>
      <c r="AK84" s="61"/>
      <c r="AL84" s="60"/>
      <c r="AM84" s="59"/>
      <c r="AN84" s="59"/>
      <c r="AO84" s="59"/>
      <c r="AP84" s="59"/>
      <c r="AQ84" s="59"/>
      <c r="AR84" s="61"/>
      <c r="AS84" s="60"/>
      <c r="AT84" s="59"/>
      <c r="AU84" s="59"/>
      <c r="AV84" s="59"/>
      <c r="AW84" s="59"/>
      <c r="AX84" s="59"/>
      <c r="AY84" s="61"/>
      <c r="AZ84" s="60"/>
      <c r="BA84" s="59"/>
    </row>
    <row r="85" spans="3:53" s="1" customFormat="1" ht="20.100000000000001" customHeight="1">
      <c r="C85" s="29"/>
      <c r="I85" s="23"/>
      <c r="J85" s="95"/>
      <c r="N85" s="23"/>
      <c r="O85" s="95"/>
      <c r="S85" s="59"/>
      <c r="T85" s="59"/>
      <c r="U85" s="59"/>
      <c r="V85" s="59"/>
      <c r="W85" s="60"/>
      <c r="X85" s="60"/>
      <c r="Y85" s="59"/>
      <c r="Z85" s="59"/>
      <c r="AA85" s="59"/>
      <c r="AB85" s="59"/>
      <c r="AC85" s="59"/>
      <c r="AD85" s="61"/>
      <c r="AE85" s="60"/>
      <c r="AF85" s="59"/>
      <c r="AG85" s="59"/>
      <c r="AH85" s="59"/>
      <c r="AI85" s="59"/>
      <c r="AJ85" s="59"/>
      <c r="AK85" s="61"/>
      <c r="AL85" s="60"/>
      <c r="AM85" s="59"/>
      <c r="AN85" s="59"/>
      <c r="AO85" s="59"/>
      <c r="AP85" s="59"/>
      <c r="AQ85" s="59"/>
      <c r="AR85" s="61"/>
      <c r="AS85" s="60"/>
      <c r="AT85" s="59"/>
      <c r="AU85" s="59"/>
      <c r="AV85" s="59"/>
      <c r="AW85" s="59"/>
      <c r="AX85" s="59"/>
      <c r="AY85" s="61"/>
      <c r="AZ85" s="60"/>
      <c r="BA85" s="59"/>
    </row>
    <row r="86" spans="3:53" s="1" customFormat="1" ht="20.100000000000001" customHeight="1">
      <c r="C86" s="29"/>
      <c r="I86" s="23"/>
      <c r="J86" s="95"/>
      <c r="N86" s="23"/>
      <c r="O86" s="95"/>
      <c r="S86" s="59"/>
      <c r="T86" s="59"/>
      <c r="U86" s="59"/>
      <c r="V86" s="59"/>
      <c r="W86" s="60"/>
      <c r="X86" s="60"/>
      <c r="Y86" s="59"/>
      <c r="Z86" s="59"/>
      <c r="AA86" s="59"/>
      <c r="AB86" s="59"/>
      <c r="AC86" s="59"/>
      <c r="AD86" s="61"/>
      <c r="AE86" s="60"/>
      <c r="AF86" s="59"/>
      <c r="AG86" s="59"/>
      <c r="AH86" s="59"/>
      <c r="AI86" s="59"/>
      <c r="AJ86" s="59"/>
      <c r="AK86" s="61"/>
      <c r="AL86" s="60"/>
      <c r="AM86" s="59"/>
      <c r="AN86" s="59"/>
      <c r="AO86" s="59"/>
      <c r="AP86" s="59"/>
      <c r="AQ86" s="59"/>
      <c r="AR86" s="61"/>
      <c r="AS86" s="60"/>
      <c r="AT86" s="59"/>
      <c r="AU86" s="59"/>
      <c r="AV86" s="59"/>
      <c r="AW86" s="59"/>
      <c r="AX86" s="59"/>
      <c r="AY86" s="61"/>
      <c r="AZ86" s="60"/>
      <c r="BA86" s="59"/>
    </row>
    <row r="87" spans="3:53" s="1" customFormat="1" ht="20.100000000000001" customHeight="1">
      <c r="C87" s="29"/>
      <c r="I87" s="23"/>
      <c r="J87" s="95"/>
      <c r="N87" s="23"/>
      <c r="O87" s="95"/>
      <c r="S87" s="59"/>
      <c r="T87" s="59"/>
      <c r="U87" s="59"/>
      <c r="V87" s="59"/>
      <c r="W87" s="60"/>
      <c r="X87" s="60"/>
      <c r="Y87" s="59"/>
      <c r="Z87" s="59"/>
      <c r="AA87" s="59"/>
      <c r="AB87" s="59"/>
      <c r="AC87" s="59"/>
      <c r="AD87" s="61"/>
      <c r="AE87" s="60"/>
      <c r="AF87" s="59"/>
      <c r="AG87" s="59"/>
      <c r="AH87" s="59"/>
      <c r="AI87" s="59"/>
      <c r="AJ87" s="59"/>
      <c r="AK87" s="61"/>
      <c r="AL87" s="60"/>
      <c r="AM87" s="59"/>
      <c r="AN87" s="59"/>
      <c r="AO87" s="59"/>
      <c r="AP87" s="59"/>
      <c r="AQ87" s="59"/>
      <c r="AR87" s="61"/>
      <c r="AS87" s="60"/>
      <c r="AT87" s="59"/>
      <c r="AU87" s="59"/>
      <c r="AV87" s="59"/>
      <c r="AW87" s="59"/>
      <c r="AX87" s="59"/>
      <c r="AY87" s="61"/>
      <c r="AZ87" s="60"/>
      <c r="BA87" s="59"/>
    </row>
    <row r="88" spans="3:53" s="1" customFormat="1" ht="20.100000000000001" customHeight="1">
      <c r="C88" s="29"/>
      <c r="I88" s="23"/>
      <c r="J88" s="95"/>
      <c r="N88" s="23"/>
      <c r="O88" s="95"/>
      <c r="S88" s="59"/>
      <c r="T88" s="59"/>
      <c r="U88" s="59"/>
      <c r="V88" s="59"/>
      <c r="W88" s="60"/>
      <c r="X88" s="60"/>
      <c r="Y88" s="59"/>
      <c r="Z88" s="59"/>
      <c r="AA88" s="59"/>
      <c r="AB88" s="59"/>
      <c r="AC88" s="59"/>
      <c r="AD88" s="61"/>
      <c r="AE88" s="60"/>
      <c r="AF88" s="59"/>
      <c r="AG88" s="59"/>
      <c r="AH88" s="59"/>
      <c r="AI88" s="59"/>
      <c r="AJ88" s="59"/>
      <c r="AK88" s="61"/>
      <c r="AL88" s="60"/>
      <c r="AM88" s="59"/>
      <c r="AN88" s="59"/>
      <c r="AO88" s="59"/>
      <c r="AP88" s="59"/>
      <c r="AQ88" s="59"/>
      <c r="AR88" s="61"/>
      <c r="AS88" s="60"/>
      <c r="AT88" s="59"/>
      <c r="AU88" s="59"/>
      <c r="AV88" s="59"/>
      <c r="AW88" s="59"/>
      <c r="AX88" s="59"/>
      <c r="AY88" s="61"/>
      <c r="AZ88" s="60"/>
      <c r="BA88" s="59"/>
    </row>
    <row r="89" spans="3:53" s="1" customFormat="1" ht="20.100000000000001" customHeight="1">
      <c r="C89" s="29"/>
      <c r="I89" s="23"/>
      <c r="J89" s="95"/>
      <c r="N89" s="23"/>
      <c r="O89" s="95"/>
      <c r="S89" s="59"/>
      <c r="T89" s="59"/>
      <c r="U89" s="59"/>
      <c r="V89" s="59"/>
      <c r="W89" s="60"/>
      <c r="X89" s="60"/>
      <c r="Y89" s="59"/>
      <c r="Z89" s="59"/>
      <c r="AA89" s="59"/>
      <c r="AB89" s="59"/>
      <c r="AC89" s="59"/>
      <c r="AD89" s="61"/>
      <c r="AE89" s="60"/>
      <c r="AF89" s="59"/>
      <c r="AG89" s="59"/>
      <c r="AH89" s="59"/>
      <c r="AI89" s="59"/>
      <c r="AJ89" s="59"/>
      <c r="AK89" s="61"/>
      <c r="AL89" s="60"/>
      <c r="AM89" s="59"/>
      <c r="AN89" s="59"/>
      <c r="AO89" s="59"/>
      <c r="AP89" s="59"/>
      <c r="AQ89" s="59"/>
      <c r="AR89" s="61"/>
      <c r="AS89" s="60"/>
      <c r="AT89" s="59"/>
      <c r="AU89" s="59"/>
      <c r="AV89" s="59"/>
      <c r="AW89" s="59"/>
      <c r="AX89" s="59"/>
      <c r="AY89" s="61"/>
      <c r="AZ89" s="60"/>
      <c r="BA89" s="59"/>
    </row>
    <row r="90" spans="3:53" s="1" customFormat="1" ht="20.100000000000001" customHeight="1">
      <c r="C90" s="29"/>
      <c r="I90" s="23"/>
      <c r="J90" s="95"/>
      <c r="N90" s="23"/>
      <c r="O90" s="95"/>
      <c r="S90" s="59"/>
      <c r="T90" s="59"/>
      <c r="U90" s="59"/>
      <c r="V90" s="59"/>
      <c r="W90" s="60"/>
      <c r="X90" s="60"/>
      <c r="Y90" s="59"/>
      <c r="Z90" s="59"/>
      <c r="AA90" s="59"/>
      <c r="AB90" s="59"/>
      <c r="AC90" s="59"/>
      <c r="AD90" s="61"/>
      <c r="AE90" s="60"/>
      <c r="AF90" s="59"/>
      <c r="AG90" s="59"/>
      <c r="AH90" s="59"/>
      <c r="AI90" s="59"/>
      <c r="AJ90" s="59"/>
      <c r="AK90" s="61"/>
      <c r="AL90" s="60"/>
      <c r="AM90" s="59"/>
      <c r="AN90" s="59"/>
      <c r="AO90" s="59"/>
      <c r="AP90" s="59"/>
      <c r="AQ90" s="59"/>
      <c r="AR90" s="61"/>
      <c r="AS90" s="60"/>
      <c r="AT90" s="59"/>
      <c r="AU90" s="59"/>
      <c r="AV90" s="59"/>
      <c r="AW90" s="59"/>
      <c r="AX90" s="59"/>
      <c r="AY90" s="61"/>
      <c r="AZ90" s="60"/>
      <c r="BA90" s="59"/>
    </row>
    <row r="91" spans="3:53" s="1" customFormat="1" ht="20.100000000000001" customHeight="1">
      <c r="C91" s="29"/>
      <c r="I91" s="23"/>
      <c r="J91" s="95"/>
      <c r="N91" s="23"/>
      <c r="O91" s="95"/>
      <c r="S91" s="59"/>
      <c r="T91" s="59"/>
      <c r="U91" s="59"/>
      <c r="V91" s="59"/>
      <c r="W91" s="60"/>
      <c r="X91" s="60"/>
      <c r="Y91" s="59"/>
      <c r="Z91" s="59"/>
      <c r="AA91" s="59"/>
      <c r="AB91" s="59"/>
      <c r="AC91" s="59"/>
      <c r="AD91" s="61"/>
      <c r="AE91" s="60"/>
      <c r="AF91" s="59"/>
      <c r="AG91" s="59"/>
      <c r="AH91" s="59"/>
      <c r="AI91" s="59"/>
      <c r="AJ91" s="59"/>
      <c r="AK91" s="61"/>
      <c r="AL91" s="60"/>
      <c r="AM91" s="59"/>
      <c r="AN91" s="59"/>
      <c r="AO91" s="59"/>
      <c r="AP91" s="59"/>
      <c r="AQ91" s="59"/>
      <c r="AR91" s="61"/>
      <c r="AS91" s="60"/>
      <c r="AT91" s="59"/>
      <c r="AU91" s="59"/>
      <c r="AV91" s="59"/>
      <c r="AW91" s="59"/>
      <c r="AX91" s="59"/>
      <c r="AY91" s="61"/>
      <c r="AZ91" s="60"/>
      <c r="BA91" s="59"/>
    </row>
    <row r="92" spans="3:53" s="1" customFormat="1" ht="20.100000000000001" customHeight="1">
      <c r="C92" s="29"/>
      <c r="I92" s="23"/>
      <c r="J92" s="95"/>
      <c r="N92" s="23"/>
      <c r="O92" s="95"/>
      <c r="S92" s="59"/>
      <c r="T92" s="59"/>
      <c r="U92" s="59"/>
      <c r="V92" s="59"/>
      <c r="W92" s="60"/>
      <c r="X92" s="60"/>
      <c r="Y92" s="59"/>
      <c r="Z92" s="59"/>
      <c r="AA92" s="59"/>
      <c r="AB92" s="59"/>
      <c r="AC92" s="59"/>
      <c r="AD92" s="61"/>
      <c r="AE92" s="60"/>
      <c r="AF92" s="59"/>
      <c r="AG92" s="59"/>
      <c r="AH92" s="59"/>
      <c r="AI92" s="59"/>
      <c r="AJ92" s="59"/>
      <c r="AK92" s="61"/>
      <c r="AL92" s="60"/>
      <c r="AM92" s="59"/>
      <c r="AN92" s="59"/>
      <c r="AO92" s="59"/>
      <c r="AP92" s="59"/>
      <c r="AQ92" s="59"/>
      <c r="AR92" s="61"/>
      <c r="AS92" s="60"/>
      <c r="AT92" s="59"/>
      <c r="AU92" s="59"/>
      <c r="AV92" s="59"/>
      <c r="AW92" s="59"/>
      <c r="AX92" s="59"/>
      <c r="AY92" s="61"/>
      <c r="AZ92" s="60"/>
      <c r="BA92" s="59"/>
    </row>
    <row r="93" spans="3:53" s="1" customFormat="1" ht="20.100000000000001" customHeight="1">
      <c r="C93" s="29"/>
      <c r="I93" s="23"/>
      <c r="J93" s="95"/>
      <c r="N93" s="23"/>
      <c r="O93" s="95"/>
      <c r="S93" s="59"/>
      <c r="T93" s="59"/>
      <c r="U93" s="59"/>
      <c r="V93" s="59"/>
      <c r="W93" s="60"/>
      <c r="X93" s="60"/>
      <c r="Y93" s="59"/>
      <c r="Z93" s="59"/>
      <c r="AA93" s="59"/>
      <c r="AB93" s="59"/>
      <c r="AC93" s="59"/>
      <c r="AD93" s="61"/>
      <c r="AE93" s="60"/>
      <c r="AF93" s="59"/>
      <c r="AG93" s="59"/>
      <c r="AH93" s="59"/>
      <c r="AI93" s="59"/>
      <c r="AJ93" s="59"/>
      <c r="AK93" s="61"/>
      <c r="AL93" s="60"/>
      <c r="AM93" s="59"/>
      <c r="AN93" s="59"/>
      <c r="AO93" s="59"/>
      <c r="AP93" s="59"/>
      <c r="AQ93" s="59"/>
      <c r="AR93" s="61"/>
      <c r="AS93" s="60"/>
      <c r="AT93" s="59"/>
      <c r="AU93" s="59"/>
      <c r="AV93" s="59"/>
      <c r="AW93" s="59"/>
      <c r="AX93" s="59"/>
      <c r="AY93" s="61"/>
      <c r="AZ93" s="60"/>
      <c r="BA93" s="59"/>
    </row>
    <row r="94" spans="3:53" s="1" customFormat="1" ht="20.100000000000001" customHeight="1">
      <c r="C94" s="29"/>
      <c r="I94" s="23"/>
      <c r="J94" s="95"/>
      <c r="N94" s="23"/>
      <c r="O94" s="95"/>
      <c r="S94" s="59"/>
      <c r="T94" s="59"/>
      <c r="U94" s="59"/>
      <c r="V94" s="59"/>
      <c r="W94" s="60"/>
      <c r="X94" s="60"/>
      <c r="Y94" s="59"/>
      <c r="Z94" s="59"/>
      <c r="AA94" s="59"/>
      <c r="AB94" s="59"/>
      <c r="AC94" s="59"/>
      <c r="AD94" s="61"/>
      <c r="AE94" s="60"/>
      <c r="AF94" s="59"/>
      <c r="AG94" s="59"/>
      <c r="AH94" s="59"/>
      <c r="AI94" s="59"/>
      <c r="AJ94" s="59"/>
      <c r="AK94" s="61"/>
      <c r="AL94" s="60"/>
      <c r="AM94" s="59"/>
      <c r="AN94" s="59"/>
      <c r="AO94" s="59"/>
      <c r="AP94" s="59"/>
      <c r="AQ94" s="59"/>
      <c r="AR94" s="61"/>
      <c r="AS94" s="60"/>
      <c r="AT94" s="59"/>
      <c r="AU94" s="59"/>
      <c r="AV94" s="59"/>
      <c r="AW94" s="59"/>
      <c r="AX94" s="59"/>
      <c r="AY94" s="61"/>
      <c r="AZ94" s="60"/>
      <c r="BA94" s="59"/>
    </row>
    <row r="95" spans="3:53" s="1" customFormat="1" ht="20.100000000000001" customHeight="1">
      <c r="C95" s="29"/>
      <c r="I95" s="23"/>
      <c r="J95" s="95"/>
      <c r="N95" s="23"/>
      <c r="O95" s="95"/>
      <c r="S95" s="59"/>
      <c r="T95" s="59"/>
      <c r="U95" s="59"/>
      <c r="V95" s="59"/>
      <c r="W95" s="60"/>
      <c r="X95" s="60"/>
      <c r="Y95" s="59"/>
      <c r="Z95" s="59"/>
      <c r="AA95" s="59"/>
      <c r="AB95" s="59"/>
      <c r="AC95" s="59"/>
      <c r="AD95" s="61"/>
      <c r="AE95" s="60"/>
      <c r="AF95" s="59"/>
      <c r="AG95" s="59"/>
      <c r="AH95" s="59"/>
      <c r="AI95" s="59"/>
      <c r="AJ95" s="59"/>
      <c r="AK95" s="61"/>
      <c r="AL95" s="60"/>
      <c r="AM95" s="59"/>
      <c r="AN95" s="59"/>
      <c r="AO95" s="59"/>
      <c r="AP95" s="59"/>
      <c r="AQ95" s="59"/>
      <c r="AR95" s="61"/>
      <c r="AS95" s="60"/>
      <c r="AT95" s="59"/>
      <c r="AU95" s="59"/>
      <c r="AV95" s="59"/>
      <c r="AW95" s="59"/>
      <c r="AX95" s="59"/>
      <c r="AY95" s="61"/>
      <c r="AZ95" s="60"/>
      <c r="BA95" s="59"/>
    </row>
    <row r="96" spans="3:53" s="1" customFormat="1" ht="20.100000000000001" customHeight="1">
      <c r="C96" s="29"/>
      <c r="I96" s="23"/>
      <c r="J96" s="95"/>
      <c r="N96" s="23"/>
      <c r="O96" s="95"/>
      <c r="S96" s="59"/>
      <c r="T96" s="59"/>
      <c r="U96" s="59"/>
      <c r="V96" s="59"/>
      <c r="W96" s="60"/>
      <c r="X96" s="60"/>
      <c r="Y96" s="59"/>
      <c r="Z96" s="59"/>
      <c r="AA96" s="59"/>
      <c r="AB96" s="59"/>
      <c r="AC96" s="59"/>
      <c r="AD96" s="61"/>
      <c r="AE96" s="60"/>
      <c r="AF96" s="59"/>
      <c r="AG96" s="59"/>
      <c r="AH96" s="59"/>
      <c r="AI96" s="59"/>
      <c r="AJ96" s="59"/>
      <c r="AK96" s="61"/>
      <c r="AL96" s="60"/>
      <c r="AM96" s="59"/>
      <c r="AN96" s="59"/>
      <c r="AO96" s="59"/>
      <c r="AP96" s="59"/>
      <c r="AQ96" s="59"/>
      <c r="AR96" s="61"/>
      <c r="AS96" s="60"/>
      <c r="AT96" s="59"/>
      <c r="AU96" s="59"/>
      <c r="AV96" s="59"/>
      <c r="AW96" s="59"/>
      <c r="AX96" s="59"/>
      <c r="AY96" s="61"/>
      <c r="AZ96" s="60"/>
      <c r="BA96" s="59"/>
    </row>
    <row r="97" spans="3:53" s="1" customFormat="1" ht="20.100000000000001" customHeight="1">
      <c r="C97" s="29"/>
      <c r="I97" s="23"/>
      <c r="J97" s="95"/>
      <c r="N97" s="23"/>
      <c r="O97" s="95"/>
      <c r="S97" s="59"/>
      <c r="T97" s="59"/>
      <c r="U97" s="59"/>
      <c r="V97" s="59"/>
      <c r="W97" s="60"/>
      <c r="X97" s="60"/>
      <c r="Y97" s="59"/>
      <c r="Z97" s="59"/>
      <c r="AA97" s="59"/>
      <c r="AB97" s="59"/>
      <c r="AC97" s="59"/>
      <c r="AD97" s="61"/>
      <c r="AE97" s="60"/>
      <c r="AF97" s="59"/>
      <c r="AG97" s="59"/>
      <c r="AH97" s="59"/>
      <c r="AI97" s="59"/>
      <c r="AJ97" s="59"/>
      <c r="AK97" s="61"/>
      <c r="AL97" s="60"/>
      <c r="AM97" s="59"/>
      <c r="AN97" s="59"/>
      <c r="AO97" s="59"/>
      <c r="AP97" s="59"/>
      <c r="AQ97" s="59"/>
      <c r="AR97" s="61"/>
      <c r="AS97" s="60"/>
      <c r="AT97" s="59"/>
      <c r="AU97" s="59"/>
      <c r="AV97" s="59"/>
      <c r="AW97" s="59"/>
      <c r="AX97" s="59"/>
      <c r="AY97" s="61"/>
      <c r="AZ97" s="60"/>
      <c r="BA97" s="59"/>
    </row>
    <row r="98" spans="3:53" s="1" customFormat="1" ht="20.100000000000001" customHeight="1">
      <c r="C98" s="29"/>
      <c r="I98" s="23"/>
      <c r="J98" s="95"/>
      <c r="N98" s="23"/>
      <c r="O98" s="95"/>
      <c r="S98" s="59"/>
      <c r="T98" s="59"/>
      <c r="U98" s="59"/>
      <c r="V98" s="59"/>
      <c r="W98" s="60"/>
      <c r="X98" s="60"/>
      <c r="Y98" s="59"/>
      <c r="Z98" s="59"/>
      <c r="AA98" s="59"/>
      <c r="AB98" s="59"/>
      <c r="AC98" s="59"/>
      <c r="AD98" s="61"/>
      <c r="AE98" s="60"/>
      <c r="AF98" s="59"/>
      <c r="AG98" s="59"/>
      <c r="AH98" s="59"/>
      <c r="AI98" s="59"/>
      <c r="AJ98" s="59"/>
      <c r="AK98" s="61"/>
      <c r="AL98" s="60"/>
      <c r="AM98" s="59"/>
      <c r="AN98" s="59"/>
      <c r="AO98" s="59"/>
      <c r="AP98" s="59"/>
      <c r="AQ98" s="59"/>
      <c r="AR98" s="61"/>
      <c r="AS98" s="60"/>
      <c r="AT98" s="59"/>
      <c r="AU98" s="59"/>
      <c r="AV98" s="59"/>
      <c r="AW98" s="59"/>
      <c r="AX98" s="59"/>
      <c r="AY98" s="61"/>
      <c r="AZ98" s="60"/>
      <c r="BA98" s="59"/>
    </row>
    <row r="99" spans="3:53" s="1" customFormat="1">
      <c r="C99" s="29"/>
      <c r="I99" s="23"/>
      <c r="J99" s="95"/>
      <c r="N99" s="23"/>
      <c r="O99" s="95"/>
      <c r="S99" s="59"/>
      <c r="T99" s="59"/>
      <c r="U99" s="59"/>
      <c r="V99" s="59"/>
      <c r="W99" s="60"/>
      <c r="X99" s="60"/>
      <c r="Y99" s="59"/>
      <c r="Z99" s="59"/>
      <c r="AA99" s="59"/>
      <c r="AB99" s="59"/>
      <c r="AC99" s="59"/>
      <c r="AD99" s="61"/>
      <c r="AE99" s="60"/>
      <c r="AF99" s="59"/>
      <c r="AG99" s="59"/>
      <c r="AH99" s="59"/>
      <c r="AI99" s="59"/>
      <c r="AJ99" s="59"/>
      <c r="AK99" s="61"/>
      <c r="AL99" s="60"/>
      <c r="AM99" s="59"/>
      <c r="AN99" s="59"/>
      <c r="AO99" s="59"/>
      <c r="AP99" s="59"/>
      <c r="AQ99" s="59"/>
      <c r="AR99" s="61"/>
      <c r="AS99" s="60"/>
      <c r="AT99" s="59"/>
      <c r="AU99" s="59"/>
      <c r="AV99" s="59"/>
      <c r="AW99" s="59"/>
      <c r="AX99" s="59"/>
      <c r="AY99" s="61"/>
      <c r="AZ99" s="60"/>
      <c r="BA99" s="59"/>
    </row>
    <row r="100" spans="3:53" s="1" customFormat="1">
      <c r="C100" s="29"/>
      <c r="I100" s="23"/>
      <c r="J100" s="95"/>
      <c r="N100" s="23"/>
      <c r="O100" s="95"/>
      <c r="S100" s="59"/>
      <c r="T100" s="59"/>
      <c r="U100" s="59"/>
      <c r="V100" s="59"/>
      <c r="W100" s="60"/>
      <c r="X100" s="60"/>
      <c r="Y100" s="59"/>
      <c r="Z100" s="59"/>
      <c r="AA100" s="59"/>
      <c r="AB100" s="59"/>
      <c r="AC100" s="59"/>
      <c r="AD100" s="61"/>
      <c r="AE100" s="60"/>
      <c r="AF100" s="59"/>
      <c r="AG100" s="59"/>
      <c r="AH100" s="59"/>
      <c r="AI100" s="59"/>
      <c r="AJ100" s="59"/>
      <c r="AK100" s="61"/>
      <c r="AL100" s="60"/>
      <c r="AM100" s="59"/>
      <c r="AN100" s="59"/>
      <c r="AO100" s="59"/>
      <c r="AP100" s="59"/>
      <c r="AQ100" s="59"/>
      <c r="AR100" s="61"/>
      <c r="AS100" s="60"/>
      <c r="AT100" s="59"/>
      <c r="AU100" s="59"/>
      <c r="AV100" s="59"/>
      <c r="AW100" s="59"/>
      <c r="AX100" s="59"/>
      <c r="AY100" s="61"/>
      <c r="AZ100" s="60"/>
      <c r="BA100" s="59"/>
    </row>
    <row r="101" spans="3:53" s="1" customFormat="1">
      <c r="C101" s="29"/>
      <c r="I101" s="23"/>
      <c r="J101" s="95"/>
      <c r="N101" s="23"/>
      <c r="O101" s="95"/>
      <c r="S101" s="59"/>
      <c r="T101" s="59"/>
      <c r="U101" s="59"/>
      <c r="V101" s="59"/>
      <c r="W101" s="60"/>
      <c r="X101" s="60"/>
      <c r="Y101" s="59"/>
      <c r="Z101" s="59"/>
      <c r="AA101" s="59"/>
      <c r="AB101" s="59"/>
      <c r="AC101" s="59"/>
      <c r="AD101" s="61"/>
      <c r="AE101" s="60"/>
      <c r="AF101" s="59"/>
      <c r="AG101" s="59"/>
      <c r="AH101" s="59"/>
      <c r="AI101" s="59"/>
      <c r="AJ101" s="59"/>
      <c r="AK101" s="61"/>
      <c r="AL101" s="60"/>
      <c r="AM101" s="59"/>
      <c r="AN101" s="59"/>
      <c r="AO101" s="59"/>
      <c r="AP101" s="59"/>
      <c r="AQ101" s="59"/>
      <c r="AR101" s="61"/>
      <c r="AS101" s="60"/>
      <c r="AT101" s="59"/>
      <c r="AU101" s="59"/>
      <c r="AV101" s="59"/>
      <c r="AW101" s="59"/>
      <c r="AX101" s="59"/>
      <c r="AY101" s="61"/>
      <c r="AZ101" s="60"/>
      <c r="BA101" s="59"/>
    </row>
    <row r="102" spans="3:53" s="1" customFormat="1">
      <c r="C102" s="29"/>
      <c r="I102" s="23"/>
      <c r="J102" s="95"/>
      <c r="N102" s="23"/>
      <c r="O102" s="95"/>
      <c r="S102" s="59"/>
      <c r="T102" s="59"/>
      <c r="U102" s="59"/>
      <c r="V102" s="59"/>
      <c r="W102" s="60"/>
      <c r="X102" s="60"/>
      <c r="Y102" s="59"/>
      <c r="Z102" s="59"/>
      <c r="AA102" s="59"/>
      <c r="AB102" s="59"/>
      <c r="AC102" s="59"/>
      <c r="AD102" s="61"/>
      <c r="AE102" s="60"/>
      <c r="AF102" s="59"/>
      <c r="AG102" s="59"/>
      <c r="AH102" s="59"/>
      <c r="AI102" s="59"/>
      <c r="AJ102" s="59"/>
      <c r="AK102" s="61"/>
      <c r="AL102" s="60"/>
      <c r="AM102" s="59"/>
      <c r="AN102" s="59"/>
      <c r="AO102" s="59"/>
      <c r="AP102" s="59"/>
      <c r="AQ102" s="59"/>
      <c r="AR102" s="61"/>
      <c r="AS102" s="60"/>
      <c r="AT102" s="59"/>
      <c r="AU102" s="59"/>
      <c r="AV102" s="59"/>
      <c r="AW102" s="59"/>
      <c r="AX102" s="59"/>
      <c r="AY102" s="61"/>
      <c r="AZ102" s="60"/>
      <c r="BA102" s="59"/>
    </row>
    <row r="103" spans="3:53" s="1" customFormat="1">
      <c r="C103" s="29"/>
      <c r="I103" s="23"/>
      <c r="J103" s="95"/>
      <c r="N103" s="23"/>
      <c r="O103" s="95"/>
      <c r="S103" s="59"/>
      <c r="T103" s="59"/>
      <c r="U103" s="59"/>
      <c r="V103" s="59"/>
      <c r="W103" s="60"/>
      <c r="X103" s="60"/>
      <c r="Y103" s="59"/>
      <c r="Z103" s="59"/>
      <c r="AA103" s="59"/>
      <c r="AB103" s="59"/>
      <c r="AC103" s="59"/>
      <c r="AD103" s="61"/>
      <c r="AE103" s="60"/>
      <c r="AF103" s="59"/>
      <c r="AG103" s="59"/>
      <c r="AH103" s="59"/>
      <c r="AI103" s="59"/>
      <c r="AJ103" s="59"/>
      <c r="AK103" s="61"/>
      <c r="AL103" s="60"/>
      <c r="AM103" s="59"/>
      <c r="AN103" s="59"/>
      <c r="AO103" s="59"/>
      <c r="AP103" s="59"/>
      <c r="AQ103" s="59"/>
      <c r="AR103" s="61"/>
      <c r="AS103" s="60"/>
      <c r="AT103" s="59"/>
      <c r="AU103" s="59"/>
      <c r="AV103" s="59"/>
      <c r="AW103" s="59"/>
      <c r="AX103" s="59"/>
      <c r="AY103" s="61"/>
      <c r="AZ103" s="60"/>
      <c r="BA103" s="59"/>
    </row>
    <row r="104" spans="3:53" s="1" customFormat="1">
      <c r="C104" s="29"/>
      <c r="I104" s="23"/>
      <c r="J104" s="95"/>
      <c r="N104" s="23"/>
      <c r="O104" s="95"/>
      <c r="S104" s="59"/>
      <c r="T104" s="59"/>
      <c r="U104" s="59"/>
      <c r="V104" s="59"/>
      <c r="W104" s="60"/>
      <c r="X104" s="60"/>
      <c r="Y104" s="59"/>
      <c r="Z104" s="59"/>
      <c r="AA104" s="59"/>
      <c r="AB104" s="59"/>
      <c r="AC104" s="59"/>
      <c r="AD104" s="61"/>
      <c r="AE104" s="60"/>
      <c r="AF104" s="59"/>
      <c r="AG104" s="59"/>
      <c r="AH104" s="59"/>
      <c r="AI104" s="59"/>
      <c r="AJ104" s="59"/>
      <c r="AK104" s="61"/>
      <c r="AL104" s="60"/>
      <c r="AM104" s="59"/>
      <c r="AN104" s="59"/>
      <c r="AO104" s="59"/>
      <c r="AP104" s="59"/>
      <c r="AQ104" s="59"/>
      <c r="AR104" s="61"/>
      <c r="AS104" s="60"/>
      <c r="AT104" s="59"/>
      <c r="AU104" s="59"/>
      <c r="AV104" s="59"/>
      <c r="AW104" s="59"/>
      <c r="AX104" s="59"/>
      <c r="AY104" s="61"/>
      <c r="AZ104" s="60"/>
      <c r="BA104" s="59"/>
    </row>
    <row r="105" spans="3:53" s="1" customFormat="1">
      <c r="C105" s="29"/>
      <c r="I105" s="23"/>
      <c r="J105" s="95"/>
      <c r="N105" s="23"/>
      <c r="O105" s="95"/>
      <c r="S105" s="59"/>
      <c r="T105" s="59"/>
      <c r="U105" s="59"/>
      <c r="V105" s="59"/>
      <c r="W105" s="60"/>
      <c r="X105" s="60"/>
      <c r="Y105" s="59"/>
      <c r="Z105" s="59"/>
      <c r="AA105" s="59"/>
      <c r="AB105" s="59"/>
      <c r="AC105" s="59"/>
      <c r="AD105" s="61"/>
      <c r="AE105" s="60"/>
      <c r="AF105" s="59"/>
      <c r="AG105" s="59"/>
      <c r="AH105" s="59"/>
      <c r="AI105" s="59"/>
      <c r="AJ105" s="59"/>
      <c r="AK105" s="61"/>
      <c r="AL105" s="60"/>
      <c r="AM105" s="59"/>
      <c r="AN105" s="59"/>
      <c r="AO105" s="59"/>
      <c r="AP105" s="59"/>
      <c r="AQ105" s="59"/>
      <c r="AR105" s="61"/>
      <c r="AS105" s="60"/>
      <c r="AT105" s="59"/>
      <c r="AU105" s="59"/>
      <c r="AV105" s="59"/>
      <c r="AW105" s="59"/>
      <c r="AX105" s="59"/>
      <c r="AY105" s="61"/>
      <c r="AZ105" s="60"/>
      <c r="BA105" s="59"/>
    </row>
    <row r="106" spans="3:53" s="1" customFormat="1">
      <c r="C106" s="29"/>
      <c r="I106" s="23"/>
      <c r="J106" s="95"/>
      <c r="N106" s="23"/>
      <c r="O106" s="95"/>
      <c r="S106" s="59"/>
      <c r="T106" s="59"/>
      <c r="U106" s="59"/>
      <c r="V106" s="59"/>
      <c r="W106" s="60"/>
      <c r="X106" s="60"/>
      <c r="Y106" s="59"/>
      <c r="Z106" s="59"/>
      <c r="AA106" s="59"/>
      <c r="AB106" s="59"/>
      <c r="AC106" s="59"/>
      <c r="AD106" s="61"/>
      <c r="AE106" s="60"/>
      <c r="AF106" s="59"/>
      <c r="AG106" s="59"/>
      <c r="AH106" s="59"/>
      <c r="AI106" s="59"/>
      <c r="AJ106" s="59"/>
      <c r="AK106" s="61"/>
      <c r="AL106" s="60"/>
      <c r="AM106" s="59"/>
      <c r="AN106" s="59"/>
      <c r="AO106" s="59"/>
      <c r="AP106" s="59"/>
      <c r="AQ106" s="59"/>
      <c r="AR106" s="61"/>
      <c r="AS106" s="60"/>
      <c r="AT106" s="59"/>
      <c r="AU106" s="59"/>
      <c r="AV106" s="59"/>
      <c r="AW106" s="59"/>
      <c r="AX106" s="59"/>
      <c r="AY106" s="61"/>
      <c r="AZ106" s="60"/>
      <c r="BA106" s="59"/>
    </row>
    <row r="107" spans="3:53" s="1" customFormat="1">
      <c r="C107" s="29"/>
      <c r="I107" s="23"/>
      <c r="J107" s="95"/>
      <c r="N107" s="23"/>
      <c r="O107" s="95"/>
      <c r="S107" s="59"/>
      <c r="T107" s="59"/>
      <c r="U107" s="59"/>
      <c r="V107" s="59"/>
      <c r="W107" s="60"/>
      <c r="X107" s="60"/>
      <c r="Y107" s="59"/>
      <c r="Z107" s="59"/>
      <c r="AA107" s="59"/>
      <c r="AB107" s="59"/>
      <c r="AC107" s="59"/>
      <c r="AD107" s="61"/>
      <c r="AE107" s="60"/>
      <c r="AF107" s="59"/>
      <c r="AG107" s="59"/>
      <c r="AH107" s="59"/>
      <c r="AI107" s="59"/>
      <c r="AJ107" s="59"/>
      <c r="AK107" s="61"/>
      <c r="AL107" s="60"/>
      <c r="AM107" s="59"/>
      <c r="AN107" s="59"/>
      <c r="AO107" s="59"/>
      <c r="AP107" s="59"/>
      <c r="AQ107" s="59"/>
      <c r="AR107" s="61"/>
      <c r="AS107" s="60"/>
      <c r="AT107" s="59"/>
      <c r="AU107" s="59"/>
      <c r="AV107" s="59"/>
      <c r="AW107" s="59"/>
      <c r="AX107" s="59"/>
      <c r="AY107" s="61"/>
      <c r="AZ107" s="60"/>
      <c r="BA107" s="59"/>
    </row>
    <row r="108" spans="3:53" s="1" customFormat="1">
      <c r="C108" s="29"/>
      <c r="I108" s="23"/>
      <c r="J108" s="95"/>
      <c r="N108" s="23"/>
      <c r="O108" s="95"/>
      <c r="S108" s="59"/>
      <c r="T108" s="59"/>
      <c r="U108" s="59"/>
      <c r="V108" s="59"/>
      <c r="W108" s="60"/>
      <c r="X108" s="60"/>
      <c r="Y108" s="59"/>
      <c r="Z108" s="59"/>
      <c r="AA108" s="59"/>
      <c r="AB108" s="59"/>
      <c r="AC108" s="59"/>
      <c r="AD108" s="61"/>
      <c r="AE108" s="60"/>
      <c r="AF108" s="59"/>
      <c r="AG108" s="59"/>
      <c r="AH108" s="59"/>
      <c r="AI108" s="59"/>
      <c r="AJ108" s="59"/>
      <c r="AK108" s="61"/>
      <c r="AL108" s="60"/>
      <c r="AM108" s="59"/>
      <c r="AN108" s="59"/>
      <c r="AO108" s="59"/>
      <c r="AP108" s="59"/>
      <c r="AQ108" s="59"/>
      <c r="AR108" s="61"/>
      <c r="AS108" s="60"/>
      <c r="AT108" s="59"/>
      <c r="AU108" s="59"/>
      <c r="AV108" s="59"/>
      <c r="AW108" s="59"/>
      <c r="AX108" s="59"/>
      <c r="AY108" s="61"/>
      <c r="AZ108" s="60"/>
      <c r="BA108" s="59"/>
    </row>
    <row r="109" spans="3:53" s="1" customFormat="1">
      <c r="C109" s="29"/>
      <c r="I109" s="23"/>
      <c r="J109" s="95"/>
      <c r="N109" s="23"/>
      <c r="O109" s="95"/>
      <c r="S109" s="59"/>
      <c r="T109" s="59"/>
      <c r="U109" s="59"/>
      <c r="V109" s="59"/>
      <c r="W109" s="60"/>
      <c r="X109" s="60"/>
      <c r="Y109" s="59"/>
      <c r="Z109" s="59"/>
      <c r="AA109" s="59"/>
      <c r="AB109" s="59"/>
      <c r="AC109" s="59"/>
      <c r="AD109" s="61"/>
      <c r="AE109" s="60"/>
      <c r="AF109" s="59"/>
      <c r="AG109" s="59"/>
      <c r="AH109" s="59"/>
      <c r="AI109" s="59"/>
      <c r="AJ109" s="59"/>
      <c r="AK109" s="61"/>
      <c r="AL109" s="60"/>
      <c r="AM109" s="59"/>
      <c r="AN109" s="59"/>
      <c r="AO109" s="59"/>
      <c r="AP109" s="59"/>
      <c r="AQ109" s="59"/>
      <c r="AR109" s="61"/>
      <c r="AS109" s="60"/>
      <c r="AT109" s="59"/>
      <c r="AU109" s="59"/>
      <c r="AV109" s="59"/>
      <c r="AW109" s="59"/>
      <c r="AX109" s="59"/>
      <c r="AY109" s="61"/>
      <c r="AZ109" s="60"/>
      <c r="BA109" s="59"/>
    </row>
    <row r="110" spans="3:53" s="1" customFormat="1">
      <c r="C110" s="29"/>
      <c r="I110" s="23"/>
      <c r="J110" s="95"/>
      <c r="N110" s="23"/>
      <c r="O110" s="95"/>
      <c r="S110" s="59"/>
      <c r="T110" s="59"/>
      <c r="U110" s="59"/>
      <c r="V110" s="59"/>
      <c r="W110" s="60"/>
      <c r="X110" s="60"/>
      <c r="Y110" s="59"/>
      <c r="Z110" s="59"/>
      <c r="AA110" s="59"/>
      <c r="AB110" s="59"/>
      <c r="AC110" s="59"/>
      <c r="AD110" s="61"/>
      <c r="AE110" s="60"/>
      <c r="AF110" s="59"/>
      <c r="AG110" s="59"/>
      <c r="AH110" s="59"/>
      <c r="AI110" s="59"/>
      <c r="AJ110" s="59"/>
      <c r="AK110" s="61"/>
      <c r="AL110" s="60"/>
      <c r="AM110" s="59"/>
      <c r="AN110" s="59"/>
      <c r="AO110" s="59"/>
      <c r="AP110" s="59"/>
      <c r="AQ110" s="59"/>
      <c r="AR110" s="61"/>
      <c r="AS110" s="60"/>
      <c r="AT110" s="59"/>
      <c r="AU110" s="59"/>
      <c r="AV110" s="59"/>
      <c r="AW110" s="59"/>
      <c r="AX110" s="59"/>
      <c r="AY110" s="61"/>
      <c r="AZ110" s="60"/>
      <c r="BA110" s="59"/>
    </row>
    <row r="111" spans="3:53" s="1" customFormat="1">
      <c r="C111" s="29"/>
      <c r="I111" s="23"/>
      <c r="J111" s="95"/>
      <c r="N111" s="23"/>
      <c r="O111" s="95"/>
      <c r="S111" s="59"/>
      <c r="T111" s="59"/>
      <c r="U111" s="59"/>
      <c r="V111" s="59"/>
      <c r="W111" s="60"/>
      <c r="X111" s="60"/>
      <c r="Y111" s="59"/>
      <c r="Z111" s="59"/>
      <c r="AA111" s="59"/>
      <c r="AB111" s="59"/>
      <c r="AC111" s="59"/>
      <c r="AD111" s="61"/>
      <c r="AE111" s="60"/>
      <c r="AF111" s="59"/>
      <c r="AG111" s="59"/>
      <c r="AH111" s="59"/>
      <c r="AI111" s="59"/>
      <c r="AJ111" s="59"/>
      <c r="AK111" s="61"/>
      <c r="AL111" s="60"/>
      <c r="AM111" s="59"/>
      <c r="AN111" s="59"/>
      <c r="AO111" s="59"/>
      <c r="AP111" s="59"/>
      <c r="AQ111" s="59"/>
      <c r="AR111" s="61"/>
      <c r="AS111" s="60"/>
      <c r="AT111" s="59"/>
      <c r="AU111" s="59"/>
      <c r="AV111" s="59"/>
      <c r="AW111" s="59"/>
      <c r="AX111" s="59"/>
      <c r="AY111" s="61"/>
      <c r="AZ111" s="60"/>
      <c r="BA111" s="59"/>
    </row>
    <row r="112" spans="3:53" s="1" customFormat="1">
      <c r="C112" s="29"/>
      <c r="I112" s="23"/>
      <c r="J112" s="95"/>
      <c r="N112" s="23"/>
      <c r="O112" s="95"/>
      <c r="S112" s="59"/>
      <c r="T112" s="59"/>
      <c r="U112" s="59"/>
      <c r="V112" s="59"/>
      <c r="W112" s="60"/>
      <c r="X112" s="60"/>
      <c r="Y112" s="59"/>
      <c r="Z112" s="59"/>
      <c r="AA112" s="59"/>
      <c r="AB112" s="59"/>
      <c r="AC112" s="59"/>
      <c r="AD112" s="61"/>
      <c r="AE112" s="60"/>
      <c r="AF112" s="59"/>
      <c r="AG112" s="59"/>
      <c r="AH112" s="59"/>
      <c r="AI112" s="59"/>
      <c r="AJ112" s="59"/>
      <c r="AK112" s="61"/>
      <c r="AL112" s="60"/>
      <c r="AM112" s="59"/>
      <c r="AN112" s="59"/>
      <c r="AO112" s="59"/>
      <c r="AP112" s="59"/>
      <c r="AQ112" s="59"/>
      <c r="AR112" s="61"/>
      <c r="AS112" s="60"/>
      <c r="AT112" s="59"/>
      <c r="AU112" s="59"/>
      <c r="AV112" s="59"/>
      <c r="AW112" s="59"/>
      <c r="AX112" s="59"/>
      <c r="AY112" s="61"/>
      <c r="AZ112" s="60"/>
      <c r="BA112" s="59"/>
    </row>
    <row r="113" spans="3:53" s="1" customFormat="1">
      <c r="C113" s="29"/>
      <c r="I113" s="23"/>
      <c r="J113" s="95"/>
      <c r="N113" s="23"/>
      <c r="O113" s="95"/>
      <c r="S113" s="59"/>
      <c r="T113" s="59"/>
      <c r="U113" s="59"/>
      <c r="V113" s="59"/>
      <c r="W113" s="60"/>
      <c r="X113" s="60"/>
      <c r="Y113" s="59"/>
      <c r="Z113" s="59"/>
      <c r="AA113" s="59"/>
      <c r="AB113" s="59"/>
      <c r="AC113" s="59"/>
      <c r="AD113" s="61"/>
      <c r="AE113" s="60"/>
      <c r="AF113" s="59"/>
      <c r="AG113" s="59"/>
      <c r="AH113" s="59"/>
      <c r="AI113" s="59"/>
      <c r="AJ113" s="59"/>
      <c r="AK113" s="61"/>
      <c r="AL113" s="60"/>
      <c r="AM113" s="59"/>
      <c r="AN113" s="59"/>
      <c r="AO113" s="59"/>
      <c r="AP113" s="59"/>
      <c r="AQ113" s="59"/>
      <c r="AR113" s="61"/>
      <c r="AS113" s="60"/>
      <c r="AT113" s="59"/>
      <c r="AU113" s="59"/>
      <c r="AV113" s="59"/>
      <c r="AW113" s="59"/>
      <c r="AX113" s="59"/>
      <c r="AY113" s="61"/>
      <c r="AZ113" s="60"/>
      <c r="BA113" s="59"/>
    </row>
    <row r="114" spans="3:53" s="1" customFormat="1">
      <c r="C114" s="29"/>
      <c r="I114" s="23"/>
      <c r="J114" s="95"/>
      <c r="N114" s="23"/>
      <c r="O114" s="95"/>
      <c r="S114" s="59"/>
      <c r="T114" s="59"/>
      <c r="U114" s="59"/>
      <c r="V114" s="59"/>
      <c r="W114" s="60"/>
      <c r="X114" s="60"/>
      <c r="Y114" s="59"/>
      <c r="Z114" s="59"/>
      <c r="AA114" s="59"/>
      <c r="AB114" s="59"/>
      <c r="AC114" s="59"/>
      <c r="AD114" s="61"/>
      <c r="AE114" s="60"/>
      <c r="AF114" s="59"/>
      <c r="AG114" s="59"/>
      <c r="AH114" s="59"/>
      <c r="AI114" s="59"/>
      <c r="AJ114" s="59"/>
      <c r="AK114" s="61"/>
      <c r="AL114" s="60"/>
      <c r="AM114" s="59"/>
      <c r="AN114" s="59"/>
      <c r="AO114" s="59"/>
      <c r="AP114" s="59"/>
      <c r="AQ114" s="59"/>
      <c r="AR114" s="61"/>
      <c r="AS114" s="60"/>
      <c r="AT114" s="59"/>
      <c r="AU114" s="59"/>
      <c r="AV114" s="59"/>
      <c r="AW114" s="59"/>
      <c r="AX114" s="59"/>
      <c r="AY114" s="61"/>
      <c r="AZ114" s="60"/>
      <c r="BA114" s="59"/>
    </row>
    <row r="115" spans="3:53" s="1" customFormat="1">
      <c r="C115" s="29"/>
      <c r="I115" s="23"/>
      <c r="J115" s="95"/>
      <c r="N115" s="23"/>
      <c r="O115" s="95"/>
      <c r="S115" s="59"/>
      <c r="T115" s="59"/>
      <c r="U115" s="59"/>
      <c r="V115" s="59"/>
      <c r="W115" s="60"/>
      <c r="X115" s="60"/>
      <c r="Y115" s="59"/>
      <c r="Z115" s="59"/>
      <c r="AA115" s="59"/>
      <c r="AB115" s="59"/>
      <c r="AC115" s="59"/>
      <c r="AD115" s="61"/>
      <c r="AE115" s="60"/>
      <c r="AF115" s="59"/>
      <c r="AG115" s="59"/>
      <c r="AH115" s="59"/>
      <c r="AI115" s="59"/>
      <c r="AJ115" s="59"/>
      <c r="AK115" s="61"/>
      <c r="AL115" s="60"/>
      <c r="AM115" s="59"/>
      <c r="AN115" s="59"/>
      <c r="AO115" s="59"/>
      <c r="AP115" s="59"/>
      <c r="AQ115" s="59"/>
      <c r="AR115" s="61"/>
      <c r="AS115" s="60"/>
      <c r="AT115" s="59"/>
      <c r="AU115" s="59"/>
      <c r="AV115" s="59"/>
      <c r="AW115" s="59"/>
      <c r="AX115" s="59"/>
      <c r="AY115" s="61"/>
      <c r="AZ115" s="60"/>
      <c r="BA115" s="59"/>
    </row>
    <row r="116" spans="3:53" s="1" customFormat="1">
      <c r="C116" s="29"/>
      <c r="I116" s="23"/>
      <c r="J116" s="95"/>
      <c r="N116" s="23"/>
      <c r="O116" s="95"/>
      <c r="S116" s="59"/>
      <c r="T116" s="59"/>
      <c r="U116" s="59"/>
      <c r="V116" s="59"/>
      <c r="W116" s="60"/>
      <c r="X116" s="60"/>
      <c r="Y116" s="59"/>
      <c r="Z116" s="59"/>
      <c r="AA116" s="59"/>
      <c r="AB116" s="59"/>
      <c r="AC116" s="59"/>
      <c r="AD116" s="61"/>
      <c r="AE116" s="60"/>
      <c r="AF116" s="59"/>
      <c r="AG116" s="59"/>
      <c r="AH116" s="59"/>
      <c r="AI116" s="59"/>
      <c r="AJ116" s="59"/>
      <c r="AK116" s="61"/>
      <c r="AL116" s="60"/>
      <c r="AM116" s="59"/>
      <c r="AN116" s="59"/>
      <c r="AO116" s="59"/>
      <c r="AP116" s="59"/>
      <c r="AQ116" s="59"/>
      <c r="AR116" s="61"/>
      <c r="AS116" s="60"/>
      <c r="AT116" s="59"/>
      <c r="AU116" s="59"/>
      <c r="AV116" s="59"/>
      <c r="AW116" s="59"/>
      <c r="AX116" s="59"/>
      <c r="AY116" s="61"/>
      <c r="AZ116" s="60"/>
      <c r="BA116" s="59"/>
    </row>
    <row r="117" spans="3:53" s="1" customFormat="1">
      <c r="C117" s="29"/>
      <c r="I117" s="23"/>
      <c r="J117" s="95"/>
      <c r="N117" s="23"/>
      <c r="O117" s="95"/>
      <c r="S117" s="59"/>
      <c r="T117" s="59"/>
      <c r="U117" s="59"/>
      <c r="V117" s="59"/>
      <c r="W117" s="60"/>
      <c r="X117" s="60"/>
      <c r="Y117" s="59"/>
      <c r="Z117" s="59"/>
      <c r="AA117" s="59"/>
      <c r="AB117" s="59"/>
      <c r="AC117" s="59"/>
      <c r="AD117" s="61"/>
      <c r="AE117" s="60"/>
      <c r="AF117" s="59"/>
      <c r="AG117" s="59"/>
      <c r="AH117" s="59"/>
      <c r="AI117" s="59"/>
      <c r="AJ117" s="59"/>
      <c r="AK117" s="61"/>
      <c r="AL117" s="60"/>
      <c r="AM117" s="59"/>
      <c r="AN117" s="59"/>
      <c r="AO117" s="59"/>
      <c r="AP117" s="59"/>
      <c r="AQ117" s="59"/>
      <c r="AR117" s="61"/>
      <c r="AS117" s="60"/>
      <c r="AT117" s="59"/>
      <c r="AU117" s="59"/>
      <c r="AV117" s="59"/>
      <c r="AW117" s="59"/>
      <c r="AX117" s="59"/>
      <c r="AY117" s="61"/>
      <c r="AZ117" s="60"/>
      <c r="BA117" s="59"/>
    </row>
    <row r="118" spans="3:53" s="1" customFormat="1">
      <c r="C118" s="29"/>
      <c r="I118" s="23"/>
      <c r="J118" s="95"/>
      <c r="N118" s="23"/>
      <c r="O118" s="95"/>
      <c r="S118" s="59"/>
      <c r="T118" s="59"/>
      <c r="U118" s="59"/>
      <c r="V118" s="59"/>
      <c r="W118" s="60"/>
      <c r="X118" s="60"/>
      <c r="Y118" s="59"/>
      <c r="Z118" s="59"/>
      <c r="AA118" s="59"/>
      <c r="AB118" s="59"/>
      <c r="AC118" s="59"/>
      <c r="AD118" s="61"/>
      <c r="AE118" s="60"/>
      <c r="AF118" s="59"/>
      <c r="AG118" s="59"/>
      <c r="AH118" s="59"/>
      <c r="AI118" s="59"/>
      <c r="AJ118" s="59"/>
      <c r="AK118" s="61"/>
      <c r="AL118" s="60"/>
      <c r="AM118" s="59"/>
      <c r="AN118" s="59"/>
      <c r="AO118" s="59"/>
      <c r="AP118" s="59"/>
      <c r="AQ118" s="59"/>
      <c r="AR118" s="61"/>
      <c r="AS118" s="60"/>
      <c r="AT118" s="59"/>
      <c r="AU118" s="59"/>
      <c r="AV118" s="59"/>
      <c r="AW118" s="59"/>
      <c r="AX118" s="59"/>
      <c r="AY118" s="61"/>
      <c r="AZ118" s="60"/>
      <c r="BA118" s="59"/>
    </row>
    <row r="119" spans="3:53" s="1" customFormat="1">
      <c r="C119" s="29"/>
      <c r="I119" s="23"/>
      <c r="J119" s="95"/>
      <c r="N119" s="23"/>
      <c r="O119" s="95"/>
      <c r="S119" s="59"/>
      <c r="T119" s="59"/>
      <c r="U119" s="59"/>
      <c r="V119" s="59"/>
      <c r="W119" s="60"/>
      <c r="X119" s="60"/>
      <c r="Y119" s="59"/>
      <c r="Z119" s="59"/>
      <c r="AA119" s="59"/>
      <c r="AB119" s="59"/>
      <c r="AC119" s="59"/>
      <c r="AD119" s="61"/>
      <c r="AE119" s="60"/>
      <c r="AF119" s="59"/>
      <c r="AG119" s="59"/>
      <c r="AH119" s="59"/>
      <c r="AI119" s="59"/>
      <c r="AJ119" s="59"/>
      <c r="AK119" s="61"/>
      <c r="AL119" s="60"/>
      <c r="AM119" s="59"/>
      <c r="AN119" s="59"/>
      <c r="AO119" s="59"/>
      <c r="AP119" s="59"/>
      <c r="AQ119" s="59"/>
      <c r="AR119" s="61"/>
      <c r="AS119" s="60"/>
      <c r="AT119" s="59"/>
      <c r="AU119" s="59"/>
      <c r="AV119" s="59"/>
      <c r="AW119" s="59"/>
      <c r="AX119" s="59"/>
      <c r="AY119" s="61"/>
      <c r="AZ119" s="60"/>
      <c r="BA119" s="59"/>
    </row>
    <row r="120" spans="3:53" s="1" customFormat="1">
      <c r="C120" s="29"/>
      <c r="I120" s="23"/>
      <c r="J120" s="95"/>
      <c r="N120" s="23"/>
      <c r="O120" s="95"/>
      <c r="S120" s="59"/>
      <c r="T120" s="59"/>
      <c r="U120" s="59"/>
      <c r="V120" s="59"/>
      <c r="W120" s="60"/>
      <c r="X120" s="60"/>
      <c r="Y120" s="59"/>
      <c r="Z120" s="59"/>
      <c r="AA120" s="59"/>
      <c r="AB120" s="59"/>
      <c r="AC120" s="59"/>
      <c r="AD120" s="61"/>
      <c r="AE120" s="60"/>
      <c r="AF120" s="59"/>
      <c r="AG120" s="59"/>
      <c r="AH120" s="59"/>
      <c r="AI120" s="59"/>
      <c r="AJ120" s="59"/>
      <c r="AK120" s="61"/>
      <c r="AL120" s="60"/>
      <c r="AM120" s="59"/>
      <c r="AN120" s="59"/>
      <c r="AO120" s="59"/>
      <c r="AP120" s="59"/>
      <c r="AQ120" s="59"/>
      <c r="AR120" s="61"/>
      <c r="AS120" s="60"/>
      <c r="AT120" s="59"/>
      <c r="AU120" s="59"/>
      <c r="AV120" s="59"/>
      <c r="AW120" s="59"/>
      <c r="AX120" s="59"/>
      <c r="AY120" s="61"/>
      <c r="AZ120" s="60"/>
      <c r="BA120" s="59"/>
    </row>
    <row r="121" spans="3:53" s="1" customFormat="1">
      <c r="C121" s="29"/>
      <c r="I121" s="23"/>
      <c r="J121" s="95"/>
      <c r="N121" s="23"/>
      <c r="O121" s="95"/>
      <c r="S121" s="59"/>
      <c r="T121" s="59"/>
      <c r="U121" s="59"/>
      <c r="V121" s="59"/>
      <c r="W121" s="60"/>
      <c r="X121" s="60"/>
      <c r="Y121" s="59"/>
      <c r="Z121" s="59"/>
      <c r="AA121" s="59"/>
      <c r="AB121" s="59"/>
      <c r="AC121" s="59"/>
      <c r="AD121" s="61"/>
      <c r="AE121" s="60"/>
      <c r="AF121" s="59"/>
      <c r="AG121" s="59"/>
      <c r="AH121" s="59"/>
      <c r="AI121" s="59"/>
      <c r="AJ121" s="59"/>
      <c r="AK121" s="61"/>
      <c r="AL121" s="60"/>
      <c r="AM121" s="59"/>
      <c r="AN121" s="59"/>
      <c r="AO121" s="59"/>
      <c r="AP121" s="59"/>
      <c r="AQ121" s="59"/>
      <c r="AR121" s="61"/>
      <c r="AS121" s="60"/>
      <c r="AT121" s="59"/>
      <c r="AU121" s="59"/>
      <c r="AV121" s="59"/>
      <c r="AW121" s="59"/>
      <c r="AX121" s="59"/>
      <c r="AY121" s="61"/>
      <c r="AZ121" s="60"/>
      <c r="BA121" s="59"/>
    </row>
    <row r="122" spans="3:53" s="1" customFormat="1">
      <c r="C122" s="29"/>
      <c r="I122" s="23"/>
      <c r="J122" s="95"/>
      <c r="N122" s="23"/>
      <c r="O122" s="95"/>
      <c r="S122" s="59"/>
      <c r="T122" s="59"/>
      <c r="U122" s="59"/>
      <c r="V122" s="59"/>
      <c r="W122" s="60"/>
      <c r="X122" s="60"/>
      <c r="Y122" s="59"/>
      <c r="Z122" s="59"/>
      <c r="AA122" s="59"/>
      <c r="AB122" s="59"/>
      <c r="AC122" s="59"/>
      <c r="AD122" s="61"/>
      <c r="AE122" s="60"/>
      <c r="AF122" s="59"/>
      <c r="AG122" s="59"/>
      <c r="AH122" s="59"/>
      <c r="AI122" s="59"/>
      <c r="AJ122" s="59"/>
      <c r="AK122" s="61"/>
      <c r="AL122" s="60"/>
      <c r="AM122" s="59"/>
      <c r="AN122" s="59"/>
      <c r="AO122" s="59"/>
      <c r="AP122" s="59"/>
      <c r="AQ122" s="59"/>
      <c r="AR122" s="61"/>
      <c r="AS122" s="60"/>
      <c r="AT122" s="59"/>
      <c r="AU122" s="59"/>
      <c r="AV122" s="59"/>
      <c r="AW122" s="59"/>
      <c r="AX122" s="59"/>
      <c r="AY122" s="61"/>
      <c r="AZ122" s="60"/>
      <c r="BA122" s="59"/>
    </row>
    <row r="123" spans="3:53" s="1" customFormat="1">
      <c r="C123" s="29"/>
      <c r="I123" s="23"/>
      <c r="J123" s="95"/>
      <c r="N123" s="23"/>
      <c r="O123" s="95"/>
      <c r="S123" s="59"/>
      <c r="T123" s="59"/>
      <c r="U123" s="59"/>
      <c r="V123" s="59"/>
      <c r="W123" s="60"/>
      <c r="X123" s="60"/>
      <c r="Y123" s="59"/>
      <c r="Z123" s="59"/>
      <c r="AA123" s="59"/>
      <c r="AB123" s="59"/>
      <c r="AC123" s="59"/>
      <c r="AD123" s="61"/>
      <c r="AE123" s="60"/>
      <c r="AF123" s="59"/>
      <c r="AG123" s="59"/>
      <c r="AH123" s="59"/>
      <c r="AI123" s="59"/>
      <c r="AJ123" s="59"/>
      <c r="AK123" s="61"/>
      <c r="AL123" s="60"/>
      <c r="AM123" s="59"/>
      <c r="AN123" s="59"/>
      <c r="AO123" s="59"/>
      <c r="AP123" s="59"/>
      <c r="AQ123" s="59"/>
      <c r="AR123" s="61"/>
      <c r="AS123" s="60"/>
      <c r="AT123" s="59"/>
      <c r="AU123" s="59"/>
      <c r="AV123" s="59"/>
      <c r="AW123" s="59"/>
      <c r="AX123" s="59"/>
      <c r="AY123" s="61"/>
      <c r="AZ123" s="60"/>
      <c r="BA123" s="59"/>
    </row>
    <row r="124" spans="3:53" s="1" customFormat="1">
      <c r="C124" s="29"/>
      <c r="I124" s="23"/>
      <c r="J124" s="95"/>
      <c r="N124" s="23"/>
      <c r="O124" s="95"/>
      <c r="S124" s="59"/>
      <c r="T124" s="59"/>
      <c r="U124" s="59"/>
      <c r="V124" s="59"/>
      <c r="W124" s="60"/>
      <c r="X124" s="60"/>
      <c r="Y124" s="59"/>
      <c r="Z124" s="59"/>
      <c r="AA124" s="59"/>
      <c r="AB124" s="59"/>
      <c r="AC124" s="59"/>
      <c r="AD124" s="61"/>
      <c r="AE124" s="60"/>
      <c r="AF124" s="59"/>
      <c r="AG124" s="59"/>
      <c r="AH124" s="59"/>
      <c r="AI124" s="59"/>
      <c r="AJ124" s="59"/>
      <c r="AK124" s="61"/>
      <c r="AL124" s="60"/>
      <c r="AM124" s="59"/>
      <c r="AN124" s="59"/>
      <c r="AO124" s="59"/>
      <c r="AP124" s="59"/>
      <c r="AQ124" s="59"/>
      <c r="AR124" s="61"/>
      <c r="AS124" s="60"/>
      <c r="AT124" s="59"/>
      <c r="AU124" s="59"/>
      <c r="AV124" s="59"/>
      <c r="AW124" s="59"/>
      <c r="AX124" s="59"/>
      <c r="AY124" s="61"/>
      <c r="AZ124" s="60"/>
      <c r="BA124" s="59"/>
    </row>
    <row r="125" spans="3:53" s="1" customFormat="1">
      <c r="C125" s="29"/>
      <c r="I125" s="23"/>
      <c r="J125" s="95"/>
      <c r="N125" s="23"/>
      <c r="O125" s="95"/>
      <c r="S125" s="59"/>
      <c r="T125" s="59"/>
      <c r="U125" s="59"/>
      <c r="V125" s="59"/>
      <c r="W125" s="60"/>
      <c r="X125" s="60"/>
      <c r="Y125" s="59"/>
      <c r="Z125" s="59"/>
      <c r="AA125" s="59"/>
      <c r="AB125" s="59"/>
      <c r="AC125" s="59"/>
      <c r="AD125" s="61"/>
      <c r="AE125" s="60"/>
      <c r="AF125" s="59"/>
      <c r="AG125" s="59"/>
      <c r="AH125" s="59"/>
      <c r="AI125" s="59"/>
      <c r="AJ125" s="59"/>
      <c r="AK125" s="61"/>
      <c r="AL125" s="60"/>
      <c r="AM125" s="59"/>
      <c r="AN125" s="59"/>
      <c r="AO125" s="59"/>
      <c r="AP125" s="59"/>
      <c r="AQ125" s="59"/>
      <c r="AR125" s="61"/>
      <c r="AS125" s="60"/>
      <c r="AT125" s="59"/>
      <c r="AU125" s="59"/>
      <c r="AV125" s="59"/>
      <c r="AW125" s="59"/>
      <c r="AX125" s="59"/>
      <c r="AY125" s="61"/>
      <c r="AZ125" s="60"/>
      <c r="BA125" s="59"/>
    </row>
    <row r="126" spans="3:53" s="1" customFormat="1">
      <c r="C126" s="29"/>
      <c r="I126" s="23"/>
      <c r="J126" s="95"/>
      <c r="N126" s="23"/>
      <c r="O126" s="95"/>
      <c r="S126" s="59"/>
      <c r="T126" s="59"/>
      <c r="U126" s="59"/>
      <c r="V126" s="59"/>
      <c r="W126" s="60"/>
      <c r="X126" s="60"/>
      <c r="Y126" s="59"/>
      <c r="Z126" s="59"/>
      <c r="AA126" s="59"/>
      <c r="AB126" s="59"/>
      <c r="AC126" s="59"/>
      <c r="AD126" s="61"/>
      <c r="AE126" s="60"/>
      <c r="AF126" s="59"/>
      <c r="AG126" s="59"/>
      <c r="AH126" s="59"/>
      <c r="AI126" s="59"/>
      <c r="AJ126" s="59"/>
      <c r="AK126" s="61"/>
      <c r="AL126" s="60"/>
      <c r="AM126" s="59"/>
      <c r="AN126" s="59"/>
      <c r="AO126" s="59"/>
      <c r="AP126" s="59"/>
      <c r="AQ126" s="59"/>
      <c r="AR126" s="61"/>
      <c r="AS126" s="60"/>
      <c r="AT126" s="59"/>
      <c r="AU126" s="59"/>
      <c r="AV126" s="59"/>
      <c r="AW126" s="59"/>
      <c r="AX126" s="59"/>
      <c r="AY126" s="61"/>
      <c r="AZ126" s="60"/>
      <c r="BA126" s="59"/>
    </row>
    <row r="127" spans="3:53" s="1" customFormat="1">
      <c r="C127" s="29"/>
      <c r="I127" s="23"/>
      <c r="J127" s="95"/>
      <c r="N127" s="23"/>
      <c r="O127" s="95"/>
      <c r="S127" s="59"/>
      <c r="T127" s="59"/>
      <c r="U127" s="59"/>
      <c r="V127" s="59"/>
      <c r="W127" s="60"/>
      <c r="X127" s="60"/>
      <c r="Y127" s="59"/>
      <c r="Z127" s="59"/>
      <c r="AA127" s="59"/>
      <c r="AB127" s="59"/>
      <c r="AC127" s="59"/>
      <c r="AD127" s="61"/>
      <c r="AE127" s="60"/>
      <c r="AF127" s="59"/>
      <c r="AG127" s="59"/>
      <c r="AH127" s="59"/>
      <c r="AI127" s="59"/>
      <c r="AJ127" s="59"/>
      <c r="AK127" s="61"/>
      <c r="AL127" s="60"/>
      <c r="AM127" s="59"/>
      <c r="AN127" s="59"/>
      <c r="AO127" s="59"/>
      <c r="AP127" s="59"/>
      <c r="AQ127" s="59"/>
      <c r="AR127" s="61"/>
      <c r="AS127" s="60"/>
      <c r="AT127" s="59"/>
      <c r="AU127" s="59"/>
      <c r="AV127" s="59"/>
      <c r="AW127" s="59"/>
      <c r="AX127" s="59"/>
      <c r="AY127" s="61"/>
      <c r="AZ127" s="60"/>
      <c r="BA127" s="59"/>
    </row>
    <row r="128" spans="3:53" s="1" customFormat="1">
      <c r="C128" s="29"/>
      <c r="I128" s="23"/>
      <c r="J128" s="95"/>
      <c r="N128" s="23"/>
      <c r="O128" s="95"/>
      <c r="S128" s="59"/>
      <c r="T128" s="59"/>
      <c r="U128" s="59"/>
      <c r="V128" s="59"/>
      <c r="W128" s="60"/>
      <c r="X128" s="60"/>
      <c r="Y128" s="59"/>
      <c r="Z128" s="59"/>
      <c r="AA128" s="59"/>
      <c r="AB128" s="59"/>
      <c r="AC128" s="59"/>
      <c r="AD128" s="61"/>
      <c r="AE128" s="60"/>
      <c r="AF128" s="59"/>
      <c r="AG128" s="59"/>
      <c r="AH128" s="59"/>
      <c r="AI128" s="59"/>
      <c r="AJ128" s="59"/>
      <c r="AK128" s="61"/>
      <c r="AL128" s="60"/>
      <c r="AM128" s="59"/>
      <c r="AN128" s="59"/>
      <c r="AO128" s="59"/>
      <c r="AP128" s="59"/>
      <c r="AQ128" s="59"/>
      <c r="AR128" s="61"/>
      <c r="AS128" s="60"/>
      <c r="AT128" s="59"/>
      <c r="AU128" s="59"/>
      <c r="AV128" s="59"/>
      <c r="AW128" s="59"/>
      <c r="AX128" s="59"/>
      <c r="AY128" s="61"/>
      <c r="AZ128" s="60"/>
      <c r="BA128" s="59"/>
    </row>
    <row r="129" spans="3:53" s="1" customFormat="1">
      <c r="C129" s="29"/>
      <c r="I129" s="23"/>
      <c r="J129" s="95"/>
      <c r="N129" s="23"/>
      <c r="O129" s="95"/>
      <c r="S129" s="59"/>
      <c r="T129" s="59"/>
      <c r="U129" s="59"/>
      <c r="V129" s="59"/>
      <c r="W129" s="60"/>
      <c r="X129" s="60"/>
      <c r="Y129" s="59"/>
      <c r="Z129" s="59"/>
      <c r="AA129" s="59"/>
      <c r="AB129" s="59"/>
      <c r="AC129" s="59"/>
      <c r="AD129" s="61"/>
      <c r="AE129" s="60"/>
      <c r="AF129" s="59"/>
      <c r="AG129" s="59"/>
      <c r="AH129" s="59"/>
      <c r="AI129" s="59"/>
      <c r="AJ129" s="59"/>
      <c r="AK129" s="61"/>
      <c r="AL129" s="60"/>
      <c r="AM129" s="59"/>
      <c r="AN129" s="59"/>
      <c r="AO129" s="59"/>
      <c r="AP129" s="59"/>
      <c r="AQ129" s="59"/>
      <c r="AR129" s="61"/>
      <c r="AS129" s="60"/>
      <c r="AT129" s="59"/>
      <c r="AU129" s="59"/>
      <c r="AV129" s="59"/>
      <c r="AW129" s="59"/>
      <c r="AX129" s="59"/>
      <c r="AY129" s="61"/>
      <c r="AZ129" s="60"/>
      <c r="BA129" s="59"/>
    </row>
    <row r="130" spans="3:53" s="1" customFormat="1">
      <c r="C130" s="29"/>
      <c r="I130" s="23"/>
      <c r="J130" s="95"/>
      <c r="N130" s="23"/>
      <c r="O130" s="95"/>
      <c r="S130" s="59"/>
      <c r="T130" s="59"/>
      <c r="U130" s="59"/>
      <c r="V130" s="59"/>
      <c r="W130" s="60"/>
      <c r="X130" s="60"/>
      <c r="Y130" s="59"/>
      <c r="Z130" s="59"/>
      <c r="AA130" s="59"/>
      <c r="AB130" s="59"/>
      <c r="AC130" s="59"/>
      <c r="AD130" s="61"/>
      <c r="AE130" s="60"/>
      <c r="AF130" s="59"/>
      <c r="AG130" s="59"/>
      <c r="AH130" s="59"/>
      <c r="AI130" s="59"/>
      <c r="AJ130" s="59"/>
      <c r="AK130" s="61"/>
      <c r="AL130" s="60"/>
      <c r="AM130" s="59"/>
      <c r="AN130" s="59"/>
      <c r="AO130" s="59"/>
      <c r="AP130" s="59"/>
      <c r="AQ130" s="59"/>
      <c r="AR130" s="61"/>
      <c r="AS130" s="60"/>
      <c r="AT130" s="59"/>
      <c r="AU130" s="59"/>
      <c r="AV130" s="59"/>
      <c r="AW130" s="59"/>
      <c r="AX130" s="59"/>
      <c r="AY130" s="61"/>
      <c r="AZ130" s="60"/>
      <c r="BA130" s="59"/>
    </row>
    <row r="131" spans="3:53" s="1" customFormat="1">
      <c r="C131" s="29"/>
      <c r="I131" s="23"/>
      <c r="J131" s="95"/>
      <c r="N131" s="23"/>
      <c r="O131" s="95"/>
      <c r="S131" s="59"/>
      <c r="T131" s="59"/>
      <c r="U131" s="59"/>
      <c r="V131" s="59"/>
      <c r="W131" s="60"/>
      <c r="X131" s="60"/>
      <c r="Y131" s="59"/>
      <c r="Z131" s="59"/>
      <c r="AA131" s="59"/>
      <c r="AB131" s="59"/>
      <c r="AC131" s="59"/>
      <c r="AD131" s="61"/>
      <c r="AE131" s="60"/>
      <c r="AF131" s="59"/>
      <c r="AG131" s="59"/>
      <c r="AH131" s="59"/>
      <c r="AI131" s="59"/>
      <c r="AJ131" s="59"/>
      <c r="AK131" s="61"/>
      <c r="AL131" s="60"/>
      <c r="AM131" s="59"/>
      <c r="AN131" s="59"/>
      <c r="AO131" s="59"/>
      <c r="AP131" s="59"/>
      <c r="AQ131" s="59"/>
      <c r="AR131" s="61"/>
      <c r="AS131" s="60"/>
      <c r="AT131" s="59"/>
      <c r="AU131" s="59"/>
      <c r="AV131" s="59"/>
      <c r="AW131" s="59"/>
      <c r="AX131" s="59"/>
      <c r="AY131" s="61"/>
      <c r="AZ131" s="60"/>
      <c r="BA131" s="59"/>
    </row>
    <row r="132" spans="3:53" s="1" customFormat="1">
      <c r="C132" s="29"/>
      <c r="I132" s="23"/>
      <c r="J132" s="95"/>
      <c r="N132" s="23"/>
      <c r="O132" s="95"/>
      <c r="S132" s="59"/>
      <c r="T132" s="59"/>
      <c r="U132" s="59"/>
      <c r="V132" s="59"/>
      <c r="W132" s="60"/>
      <c r="X132" s="60"/>
      <c r="Y132" s="59"/>
      <c r="Z132" s="59"/>
      <c r="AA132" s="59"/>
      <c r="AB132" s="59"/>
      <c r="AC132" s="59"/>
      <c r="AD132" s="61"/>
      <c r="AE132" s="60"/>
      <c r="AF132" s="59"/>
      <c r="AG132" s="59"/>
      <c r="AH132" s="59"/>
      <c r="AI132" s="59"/>
      <c r="AJ132" s="59"/>
      <c r="AK132" s="61"/>
      <c r="AL132" s="60"/>
      <c r="AM132" s="59"/>
      <c r="AN132" s="59"/>
      <c r="AO132" s="59"/>
      <c r="AP132" s="59"/>
      <c r="AQ132" s="59"/>
      <c r="AR132" s="61"/>
      <c r="AS132" s="60"/>
      <c r="AT132" s="59"/>
      <c r="AU132" s="59"/>
      <c r="AV132" s="59"/>
      <c r="AW132" s="59"/>
      <c r="AX132" s="59"/>
      <c r="AY132" s="61"/>
      <c r="AZ132" s="60"/>
      <c r="BA132" s="59"/>
    </row>
    <row r="133" spans="3:53" s="1" customFormat="1">
      <c r="C133" s="29"/>
      <c r="I133" s="23"/>
      <c r="J133" s="95"/>
      <c r="N133" s="23"/>
      <c r="O133" s="95"/>
      <c r="S133" s="59"/>
      <c r="T133" s="59"/>
      <c r="U133" s="59"/>
      <c r="V133" s="59"/>
      <c r="W133" s="60"/>
      <c r="X133" s="60"/>
      <c r="Y133" s="59"/>
      <c r="Z133" s="59"/>
      <c r="AA133" s="59"/>
      <c r="AB133" s="59"/>
      <c r="AC133" s="59"/>
      <c r="AD133" s="61"/>
      <c r="AE133" s="60"/>
      <c r="AF133" s="59"/>
      <c r="AG133" s="59"/>
      <c r="AH133" s="59"/>
      <c r="AI133" s="59"/>
      <c r="AJ133" s="59"/>
      <c r="AK133" s="61"/>
      <c r="AL133" s="60"/>
      <c r="AM133" s="59"/>
      <c r="AN133" s="59"/>
      <c r="AO133" s="59"/>
      <c r="AP133" s="59"/>
      <c r="AQ133" s="59"/>
      <c r="AR133" s="61"/>
      <c r="AS133" s="60"/>
      <c r="AT133" s="59"/>
      <c r="AU133" s="59"/>
      <c r="AV133" s="59"/>
      <c r="AW133" s="59"/>
      <c r="AX133" s="59"/>
      <c r="AY133" s="61"/>
      <c r="AZ133" s="60"/>
      <c r="BA133" s="59"/>
    </row>
    <row r="134" spans="3:53" s="1" customFormat="1">
      <c r="C134" s="29"/>
      <c r="I134" s="23"/>
      <c r="J134" s="95"/>
      <c r="N134" s="23"/>
      <c r="O134" s="95"/>
      <c r="S134" s="59"/>
      <c r="T134" s="59"/>
      <c r="U134" s="59"/>
      <c r="V134" s="59"/>
      <c r="W134" s="60"/>
      <c r="X134" s="60"/>
      <c r="Y134" s="59"/>
      <c r="Z134" s="59"/>
      <c r="AA134" s="59"/>
      <c r="AB134" s="59"/>
      <c r="AC134" s="59"/>
      <c r="AD134" s="61"/>
      <c r="AE134" s="60"/>
      <c r="AF134" s="59"/>
      <c r="AG134" s="59"/>
      <c r="AH134" s="59"/>
      <c r="AI134" s="59"/>
      <c r="AJ134" s="59"/>
      <c r="AK134" s="61"/>
      <c r="AL134" s="60"/>
      <c r="AM134" s="59"/>
      <c r="AN134" s="59"/>
      <c r="AO134" s="59"/>
      <c r="AP134" s="59"/>
      <c r="AQ134" s="59"/>
      <c r="AR134" s="61"/>
      <c r="AS134" s="60"/>
      <c r="AT134" s="59"/>
      <c r="AU134" s="59"/>
      <c r="AV134" s="59"/>
      <c r="AW134" s="59"/>
      <c r="AX134" s="59"/>
      <c r="AY134" s="61"/>
      <c r="AZ134" s="60"/>
      <c r="BA134" s="59"/>
    </row>
    <row r="135" spans="3:53" s="1" customFormat="1">
      <c r="C135" s="29"/>
      <c r="I135" s="23"/>
      <c r="J135" s="95"/>
      <c r="N135" s="23"/>
      <c r="O135" s="95"/>
      <c r="S135" s="59"/>
      <c r="T135" s="59"/>
      <c r="U135" s="59"/>
      <c r="V135" s="59"/>
      <c r="W135" s="60"/>
      <c r="X135" s="60"/>
      <c r="Y135" s="59"/>
      <c r="Z135" s="59"/>
      <c r="AA135" s="59"/>
      <c r="AB135" s="59"/>
      <c r="AC135" s="59"/>
      <c r="AD135" s="61"/>
      <c r="AE135" s="60"/>
      <c r="AF135" s="59"/>
      <c r="AG135" s="59"/>
      <c r="AH135" s="59"/>
      <c r="AI135" s="59"/>
      <c r="AJ135" s="59"/>
      <c r="AK135" s="61"/>
      <c r="AL135" s="60"/>
      <c r="AM135" s="59"/>
      <c r="AN135" s="59"/>
      <c r="AO135" s="59"/>
      <c r="AP135" s="59"/>
      <c r="AQ135" s="59"/>
      <c r="AR135" s="61"/>
      <c r="AS135" s="60"/>
      <c r="AT135" s="59"/>
      <c r="AU135" s="59"/>
      <c r="AV135" s="59"/>
      <c r="AW135" s="59"/>
      <c r="AX135" s="59"/>
      <c r="AY135" s="61"/>
      <c r="AZ135" s="60"/>
      <c r="BA135" s="59"/>
    </row>
    <row r="136" spans="3:53" s="1" customFormat="1">
      <c r="C136" s="29"/>
      <c r="I136" s="23"/>
      <c r="J136" s="95"/>
      <c r="N136" s="23"/>
      <c r="O136" s="95"/>
      <c r="S136" s="59"/>
      <c r="T136" s="59"/>
      <c r="U136" s="59"/>
      <c r="V136" s="59"/>
      <c r="W136" s="60"/>
      <c r="X136" s="60"/>
      <c r="Y136" s="59"/>
      <c r="Z136" s="59"/>
      <c r="AA136" s="59"/>
      <c r="AB136" s="59"/>
      <c r="AC136" s="59"/>
      <c r="AD136" s="61"/>
      <c r="AE136" s="60"/>
      <c r="AF136" s="59"/>
      <c r="AG136" s="59"/>
      <c r="AH136" s="59"/>
      <c r="AI136" s="59"/>
      <c r="AJ136" s="59"/>
      <c r="AK136" s="61"/>
      <c r="AL136" s="60"/>
      <c r="AM136" s="59"/>
      <c r="AN136" s="59"/>
      <c r="AO136" s="59"/>
      <c r="AP136" s="59"/>
      <c r="AQ136" s="59"/>
      <c r="AR136" s="61"/>
      <c r="AS136" s="60"/>
      <c r="AT136" s="59"/>
      <c r="AU136" s="59"/>
      <c r="AV136" s="59"/>
      <c r="AW136" s="59"/>
      <c r="AX136" s="59"/>
      <c r="AY136" s="61"/>
      <c r="AZ136" s="60"/>
      <c r="BA136" s="59"/>
    </row>
    <row r="137" spans="3:53" s="1" customFormat="1">
      <c r="C137" s="29"/>
      <c r="I137" s="23"/>
      <c r="J137" s="95"/>
      <c r="N137" s="23"/>
      <c r="O137" s="95"/>
      <c r="S137" s="59"/>
      <c r="T137" s="59"/>
      <c r="U137" s="59"/>
      <c r="V137" s="59"/>
      <c r="W137" s="60"/>
      <c r="X137" s="60"/>
      <c r="Y137" s="59"/>
      <c r="Z137" s="59"/>
      <c r="AA137" s="59"/>
      <c r="AB137" s="59"/>
      <c r="AC137" s="59"/>
      <c r="AD137" s="61"/>
      <c r="AE137" s="60"/>
      <c r="AF137" s="59"/>
      <c r="AG137" s="59"/>
      <c r="AH137" s="59"/>
      <c r="AI137" s="59"/>
      <c r="AJ137" s="59"/>
      <c r="AK137" s="61"/>
      <c r="AL137" s="60"/>
      <c r="AM137" s="59"/>
      <c r="AN137" s="59"/>
      <c r="AO137" s="59"/>
      <c r="AP137" s="59"/>
      <c r="AQ137" s="59"/>
      <c r="AR137" s="61"/>
      <c r="AS137" s="60"/>
      <c r="AT137" s="59"/>
      <c r="AU137" s="59"/>
      <c r="AV137" s="59"/>
      <c r="AW137" s="59"/>
      <c r="AX137" s="59"/>
      <c r="AY137" s="61"/>
      <c r="AZ137" s="60"/>
      <c r="BA137" s="59"/>
    </row>
    <row r="138" spans="3:53" s="1" customFormat="1">
      <c r="C138" s="29"/>
      <c r="I138" s="23"/>
      <c r="J138" s="95"/>
      <c r="N138" s="23"/>
      <c r="O138" s="95"/>
      <c r="S138" s="59"/>
      <c r="T138" s="59"/>
      <c r="U138" s="59"/>
      <c r="V138" s="59"/>
      <c r="W138" s="60"/>
      <c r="X138" s="60"/>
      <c r="Y138" s="59"/>
      <c r="Z138" s="59"/>
      <c r="AA138" s="59"/>
      <c r="AB138" s="59"/>
      <c r="AC138" s="59"/>
      <c r="AD138" s="61"/>
      <c r="AE138" s="60"/>
      <c r="AF138" s="59"/>
      <c r="AG138" s="59"/>
      <c r="AH138" s="59"/>
      <c r="AI138" s="59"/>
      <c r="AJ138" s="59"/>
      <c r="AK138" s="61"/>
      <c r="AL138" s="60"/>
      <c r="AM138" s="59"/>
      <c r="AN138" s="59"/>
      <c r="AO138" s="59"/>
      <c r="AP138" s="59"/>
      <c r="AQ138" s="59"/>
      <c r="AR138" s="61"/>
      <c r="AS138" s="60"/>
      <c r="AT138" s="59"/>
      <c r="AU138" s="59"/>
      <c r="AV138" s="59"/>
      <c r="AW138" s="59"/>
      <c r="AX138" s="59"/>
      <c r="AY138" s="61"/>
      <c r="AZ138" s="60"/>
      <c r="BA138" s="59"/>
    </row>
    <row r="139" spans="3:53" s="1" customFormat="1">
      <c r="C139" s="29"/>
      <c r="I139" s="23"/>
      <c r="J139" s="95"/>
      <c r="N139" s="23"/>
      <c r="O139" s="95"/>
      <c r="S139" s="59"/>
      <c r="T139" s="59"/>
      <c r="U139" s="59"/>
      <c r="V139" s="59"/>
      <c r="W139" s="60"/>
      <c r="X139" s="60"/>
      <c r="Y139" s="59"/>
      <c r="Z139" s="59"/>
      <c r="AA139" s="59"/>
      <c r="AB139" s="59"/>
      <c r="AC139" s="59"/>
      <c r="AD139" s="61"/>
      <c r="AE139" s="60"/>
      <c r="AF139" s="59"/>
      <c r="AG139" s="59"/>
      <c r="AH139" s="59"/>
      <c r="AI139" s="59"/>
      <c r="AJ139" s="59"/>
      <c r="AK139" s="61"/>
      <c r="AL139" s="60"/>
      <c r="AM139" s="59"/>
      <c r="AN139" s="59"/>
      <c r="AO139" s="59"/>
      <c r="AP139" s="59"/>
      <c r="AQ139" s="59"/>
      <c r="AR139" s="61"/>
      <c r="AS139" s="60"/>
      <c r="AT139" s="59"/>
      <c r="AU139" s="59"/>
      <c r="AV139" s="59"/>
      <c r="AW139" s="59"/>
      <c r="AX139" s="59"/>
      <c r="AY139" s="61"/>
      <c r="AZ139" s="60"/>
      <c r="BA139" s="59"/>
    </row>
    <row r="140" spans="3:53" s="1" customFormat="1">
      <c r="C140" s="29"/>
      <c r="I140" s="23"/>
      <c r="J140" s="95"/>
      <c r="N140" s="23"/>
      <c r="O140" s="95"/>
      <c r="S140" s="59"/>
      <c r="T140" s="59"/>
      <c r="U140" s="59"/>
      <c r="V140" s="59"/>
      <c r="W140" s="60"/>
      <c r="X140" s="60"/>
      <c r="Y140" s="59"/>
      <c r="Z140" s="59"/>
      <c r="AA140" s="59"/>
      <c r="AB140" s="59"/>
      <c r="AC140" s="59"/>
      <c r="AD140" s="61"/>
      <c r="AE140" s="60"/>
      <c r="AF140" s="59"/>
      <c r="AG140" s="59"/>
      <c r="AH140" s="59"/>
      <c r="AI140" s="59"/>
      <c r="AJ140" s="59"/>
      <c r="AK140" s="61"/>
      <c r="AL140" s="60"/>
      <c r="AM140" s="59"/>
      <c r="AN140" s="59"/>
      <c r="AO140" s="59"/>
      <c r="AP140" s="59"/>
      <c r="AQ140" s="59"/>
      <c r="AR140" s="61"/>
      <c r="AS140" s="60"/>
      <c r="AT140" s="59"/>
      <c r="AU140" s="59"/>
      <c r="AV140" s="59"/>
      <c r="AW140" s="59"/>
      <c r="AX140" s="59"/>
      <c r="AY140" s="61"/>
      <c r="AZ140" s="60"/>
      <c r="BA140" s="59"/>
    </row>
    <row r="141" spans="3:53" s="1" customFormat="1">
      <c r="C141" s="29"/>
      <c r="I141" s="23"/>
      <c r="J141" s="95"/>
      <c r="N141" s="23"/>
      <c r="O141" s="95"/>
      <c r="S141" s="59"/>
      <c r="T141" s="59"/>
      <c r="U141" s="59"/>
      <c r="V141" s="59"/>
      <c r="W141" s="60"/>
      <c r="X141" s="60"/>
      <c r="Y141" s="59"/>
      <c r="Z141" s="59"/>
      <c r="AA141" s="59"/>
      <c r="AB141" s="59"/>
      <c r="AC141" s="59"/>
      <c r="AD141" s="61"/>
      <c r="AE141" s="60"/>
      <c r="AF141" s="59"/>
      <c r="AG141" s="59"/>
      <c r="AH141" s="59"/>
      <c r="AI141" s="59"/>
      <c r="AJ141" s="59"/>
      <c r="AK141" s="61"/>
      <c r="AL141" s="60"/>
      <c r="AM141" s="59"/>
      <c r="AN141" s="59"/>
      <c r="AO141" s="59"/>
      <c r="AP141" s="59"/>
      <c r="AQ141" s="59"/>
      <c r="AR141" s="61"/>
      <c r="AS141" s="60"/>
      <c r="AT141" s="59"/>
      <c r="AU141" s="59"/>
      <c r="AV141" s="59"/>
      <c r="AW141" s="59"/>
      <c r="AX141" s="59"/>
      <c r="AY141" s="61"/>
      <c r="AZ141" s="60"/>
      <c r="BA141" s="59"/>
    </row>
    <row r="142" spans="3:53" s="1" customFormat="1">
      <c r="C142" s="29"/>
      <c r="I142" s="23"/>
      <c r="J142" s="95"/>
      <c r="N142" s="23"/>
      <c r="O142" s="95"/>
      <c r="S142" s="59"/>
      <c r="T142" s="59"/>
      <c r="U142" s="59"/>
      <c r="V142" s="59"/>
      <c r="W142" s="60"/>
      <c r="X142" s="60"/>
      <c r="Y142" s="59"/>
      <c r="Z142" s="59"/>
      <c r="AA142" s="59"/>
      <c r="AB142" s="59"/>
      <c r="AC142" s="59"/>
      <c r="AD142" s="61"/>
      <c r="AE142" s="60"/>
      <c r="AF142" s="59"/>
      <c r="AG142" s="59"/>
      <c r="AH142" s="59"/>
      <c r="AI142" s="59"/>
      <c r="AJ142" s="59"/>
      <c r="AK142" s="61"/>
      <c r="AL142" s="60"/>
      <c r="AM142" s="59"/>
      <c r="AN142" s="59"/>
      <c r="AO142" s="59"/>
      <c r="AP142" s="59"/>
      <c r="AQ142" s="59"/>
      <c r="AR142" s="61"/>
      <c r="AS142" s="60"/>
      <c r="AT142" s="59"/>
      <c r="AU142" s="59"/>
      <c r="AV142" s="59"/>
      <c r="AW142" s="59"/>
      <c r="AX142" s="59"/>
      <c r="AY142" s="61"/>
      <c r="AZ142" s="60"/>
      <c r="BA142" s="59"/>
    </row>
    <row r="143" spans="3:53" s="1" customFormat="1">
      <c r="C143" s="29"/>
      <c r="I143" s="23"/>
      <c r="J143" s="95"/>
      <c r="N143" s="23"/>
      <c r="O143" s="95"/>
      <c r="S143" s="59"/>
      <c r="T143" s="59"/>
      <c r="U143" s="59"/>
      <c r="V143" s="59"/>
      <c r="W143" s="60"/>
      <c r="X143" s="60"/>
      <c r="Y143" s="59"/>
      <c r="Z143" s="59"/>
      <c r="AA143" s="59"/>
      <c r="AB143" s="59"/>
      <c r="AC143" s="59"/>
      <c r="AD143" s="61"/>
      <c r="AE143" s="60"/>
      <c r="AF143" s="59"/>
      <c r="AG143" s="59"/>
      <c r="AH143" s="59"/>
      <c r="AI143" s="59"/>
      <c r="AJ143" s="59"/>
      <c r="AK143" s="61"/>
      <c r="AL143" s="60"/>
      <c r="AM143" s="59"/>
      <c r="AN143" s="59"/>
      <c r="AO143" s="59"/>
      <c r="AP143" s="59"/>
      <c r="AQ143" s="59"/>
      <c r="AR143" s="61"/>
      <c r="AS143" s="60"/>
      <c r="AT143" s="59"/>
      <c r="AU143" s="59"/>
      <c r="AV143" s="59"/>
      <c r="AW143" s="59"/>
      <c r="AX143" s="59"/>
      <c r="AY143" s="61"/>
      <c r="AZ143" s="60"/>
      <c r="BA143" s="59"/>
    </row>
    <row r="144" spans="3:53" s="1" customFormat="1">
      <c r="C144" s="29"/>
      <c r="I144" s="23"/>
      <c r="J144" s="95"/>
      <c r="N144" s="23"/>
      <c r="O144" s="95"/>
      <c r="S144" s="59"/>
      <c r="T144" s="59"/>
      <c r="U144" s="59"/>
      <c r="V144" s="59"/>
      <c r="W144" s="60"/>
      <c r="X144" s="60"/>
      <c r="Y144" s="59"/>
      <c r="Z144" s="59"/>
      <c r="AA144" s="59"/>
      <c r="AB144" s="59"/>
      <c r="AC144" s="59"/>
      <c r="AD144" s="61"/>
      <c r="AE144" s="60"/>
      <c r="AF144" s="59"/>
      <c r="AG144" s="59"/>
      <c r="AH144" s="59"/>
      <c r="AI144" s="59"/>
      <c r="AJ144" s="59"/>
      <c r="AK144" s="61"/>
      <c r="AL144" s="60"/>
      <c r="AM144" s="59"/>
      <c r="AN144" s="59"/>
      <c r="AO144" s="59"/>
      <c r="AP144" s="59"/>
      <c r="AQ144" s="59"/>
      <c r="AR144" s="61"/>
      <c r="AS144" s="60"/>
      <c r="AT144" s="59"/>
      <c r="AU144" s="59"/>
      <c r="AV144" s="59"/>
      <c r="AW144" s="59"/>
      <c r="AX144" s="59"/>
      <c r="AY144" s="61"/>
      <c r="AZ144" s="60"/>
      <c r="BA144" s="59"/>
    </row>
    <row r="145" spans="3:53" s="1" customFormat="1">
      <c r="C145" s="29"/>
      <c r="I145" s="23"/>
      <c r="J145" s="95"/>
      <c r="N145" s="23"/>
      <c r="O145" s="95"/>
      <c r="S145" s="59"/>
      <c r="T145" s="59"/>
      <c r="U145" s="59"/>
      <c r="V145" s="59"/>
      <c r="W145" s="60"/>
      <c r="X145" s="60"/>
      <c r="Y145" s="59"/>
      <c r="Z145" s="59"/>
      <c r="AA145" s="59"/>
      <c r="AB145" s="59"/>
      <c r="AC145" s="59"/>
      <c r="AD145" s="61"/>
      <c r="AE145" s="60"/>
      <c r="AF145" s="59"/>
      <c r="AG145" s="59"/>
      <c r="AH145" s="59"/>
      <c r="AI145" s="59"/>
      <c r="AJ145" s="59"/>
      <c r="AK145" s="61"/>
      <c r="AL145" s="60"/>
      <c r="AM145" s="59"/>
      <c r="AN145" s="59"/>
      <c r="AO145" s="59"/>
      <c r="AP145" s="59"/>
      <c r="AQ145" s="59"/>
      <c r="AR145" s="61"/>
      <c r="AS145" s="60"/>
      <c r="AT145" s="59"/>
      <c r="AU145" s="59"/>
      <c r="AV145" s="59"/>
      <c r="AW145" s="59"/>
      <c r="AX145" s="59"/>
      <c r="AY145" s="61"/>
      <c r="AZ145" s="60"/>
      <c r="BA145" s="59"/>
    </row>
  </sheetData>
  <mergeCells count="28">
    <mergeCell ref="N10:Q10"/>
    <mergeCell ref="S10:X10"/>
    <mergeCell ref="Z10:AE10"/>
    <mergeCell ref="AG10:AL10"/>
    <mergeCell ref="BB32:BG32"/>
    <mergeCell ref="AN10:AS10"/>
    <mergeCell ref="AU10:AZ10"/>
    <mergeCell ref="S32:X32"/>
    <mergeCell ref="Z32:AE32"/>
    <mergeCell ref="AG32:AL32"/>
    <mergeCell ref="AN32:AS32"/>
    <mergeCell ref="AU32:AZ32"/>
    <mergeCell ref="A38:F38"/>
    <mergeCell ref="A30:F30"/>
    <mergeCell ref="B32:G32"/>
    <mergeCell ref="I32:L32"/>
    <mergeCell ref="N32:Q32"/>
    <mergeCell ref="A7:G7"/>
    <mergeCell ref="A8:G8"/>
    <mergeCell ref="B9:G9"/>
    <mergeCell ref="B10:G10"/>
    <mergeCell ref="I10:L10"/>
    <mergeCell ref="A6:G6"/>
    <mergeCell ref="A1:F2"/>
    <mergeCell ref="A3:G4"/>
    <mergeCell ref="I3:L4"/>
    <mergeCell ref="N3:Q4"/>
    <mergeCell ref="B5:G5"/>
  </mergeCells>
  <conditionalFormatting sqref="BF34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BF3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BF36">
    <cfRule type="cellIs" dxfId="35" priority="35" operator="lessThan">
      <formula>0</formula>
    </cfRule>
    <cfRule type="cellIs" dxfId="34" priority="36" operator="greaterThan">
      <formula>0</formula>
    </cfRule>
  </conditionalFormatting>
  <conditionalFormatting sqref="BF3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W12:W28 AD12:AD28 AK12:AK28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W34:W36 AD34:AD36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W38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AD38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AK34:AK36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AK38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AK30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AD30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W30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AR12:AR28 AY12:AY28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AR34:AR36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AR38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AY34:AY36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AY38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AY30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AR30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1">
    <dataValidation allowBlank="1" sqref="A3" xr:uid="{A0750E2D-9454-4235-9678-32474A82A9F9}"/>
  </dataValidations>
  <hyperlinks>
    <hyperlink ref="A3:G4" location="SYNTHESE!A1" display="DPGF" xr:uid="{E2DBEE45-9F7B-45A9-8C06-79BCCF429D13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&amp;RPage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3C70B-AA51-40A1-AA36-FB9A2BBEA363}">
  <sheetPr codeName="Feuil67">
    <tabColor theme="6"/>
  </sheetPr>
  <dimension ref="A1:H150"/>
  <sheetViews>
    <sheetView showZeros="0" tabSelected="1" topLeftCell="A26" zoomScale="70" zoomScaleNormal="70" zoomScaleSheetLayoutView="70" workbookViewId="0">
      <selection activeCell="K42" sqref="K42"/>
    </sheetView>
  </sheetViews>
  <sheetFormatPr baseColWidth="10" defaultColWidth="11" defaultRowHeight="16.5" outlineLevelRow="1" outlineLevelCol="1"/>
  <cols>
    <col min="1" max="1" width="13" style="2" customWidth="1" outlineLevel="1"/>
    <col min="2" max="2" width="78.875" style="2" customWidth="1" outlineLevel="1"/>
    <col min="3" max="3" width="15.5" style="30" bestFit="1" customWidth="1" outlineLevel="1"/>
    <col min="4" max="4" width="26.625" style="2" customWidth="1" outlineLevel="1"/>
    <col min="5" max="5" width="8.125" style="2" customWidth="1" outlineLevel="1"/>
    <col min="6" max="6" width="15.5" style="2" customWidth="1" outlineLevel="1"/>
    <col min="7" max="7" width="18.375" style="2" bestFit="1" customWidth="1" outlineLevel="1"/>
    <col min="8" max="8" width="6.75" style="2" customWidth="1"/>
    <col min="9" max="16384" width="11" style="2"/>
  </cols>
  <sheetData>
    <row r="1" spans="1:8" ht="19.899999999999999" customHeight="1">
      <c r="A1" s="130"/>
      <c r="B1" s="131"/>
      <c r="C1" s="131"/>
      <c r="D1" s="131"/>
      <c r="E1" s="131"/>
      <c r="F1" s="132"/>
      <c r="G1" s="125" t="s">
        <v>35</v>
      </c>
    </row>
    <row r="2" spans="1:8" ht="19.899999999999999" customHeight="1">
      <c r="A2" s="133"/>
      <c r="B2" s="134"/>
      <c r="C2" s="134"/>
      <c r="D2" s="134"/>
      <c r="E2" s="134"/>
      <c r="F2" s="135"/>
      <c r="G2" s="126">
        <v>45860</v>
      </c>
    </row>
    <row r="3" spans="1:8" ht="15" customHeight="1">
      <c r="A3" s="136" t="s">
        <v>36</v>
      </c>
      <c r="B3" s="137"/>
      <c r="C3" s="137"/>
      <c r="D3" s="137"/>
      <c r="E3" s="137"/>
      <c r="F3" s="137"/>
      <c r="G3" s="138"/>
      <c r="H3" s="4"/>
    </row>
    <row r="4" spans="1:8" ht="15" customHeight="1">
      <c r="A4" s="139"/>
      <c r="B4" s="140"/>
      <c r="C4" s="140"/>
      <c r="D4" s="140"/>
      <c r="E4" s="140"/>
      <c r="F4" s="140"/>
      <c r="G4" s="141"/>
      <c r="H4" s="4"/>
    </row>
    <row r="5" spans="1:8" s="1" customFormat="1" ht="10.15" hidden="1" customHeight="1" outlineLevel="1">
      <c r="B5" s="149"/>
      <c r="C5" s="149"/>
      <c r="D5" s="149"/>
      <c r="E5" s="149"/>
      <c r="F5" s="149"/>
      <c r="G5" s="149"/>
      <c r="H5" s="4"/>
    </row>
    <row r="6" spans="1:8" s="1" customFormat="1" ht="25.5" hidden="1" outlineLevel="1">
      <c r="A6" s="127" t="e">
        <f>#REF!</f>
        <v>#REF!</v>
      </c>
      <c r="B6" s="128"/>
      <c r="C6" s="128"/>
      <c r="D6" s="128"/>
      <c r="E6" s="128"/>
      <c r="F6" s="128"/>
      <c r="G6" s="129"/>
      <c r="H6" s="4"/>
    </row>
    <row r="7" spans="1:8" s="1" customFormat="1" ht="25.5" hidden="1" outlineLevel="1">
      <c r="A7" s="127" t="e">
        <f>#REF!</f>
        <v>#REF!</v>
      </c>
      <c r="B7" s="128"/>
      <c r="C7" s="128"/>
      <c r="D7" s="128"/>
      <c r="E7" s="128"/>
      <c r="F7" s="128"/>
      <c r="G7" s="129"/>
      <c r="H7" s="4"/>
    </row>
    <row r="8" spans="1:8" s="1" customFormat="1" ht="19.149999999999999" hidden="1" customHeight="1" outlineLevel="1">
      <c r="A8" s="150" t="e">
        <f>#REF!</f>
        <v>#REF!</v>
      </c>
      <c r="B8" s="151"/>
      <c r="C8" s="151"/>
      <c r="D8" s="151"/>
      <c r="E8" s="151"/>
      <c r="F8" s="151"/>
      <c r="G8" s="152"/>
      <c r="H8" s="4"/>
    </row>
    <row r="9" spans="1:8" ht="10.15" customHeight="1" collapsed="1">
      <c r="B9" s="153"/>
      <c r="C9" s="153"/>
      <c r="D9" s="153"/>
      <c r="E9" s="153"/>
      <c r="F9" s="153"/>
      <c r="G9" s="153"/>
      <c r="H9" s="3"/>
    </row>
    <row r="10" spans="1:8" s="1" customFormat="1" ht="19.5" customHeight="1">
      <c r="A10" s="103" t="s">
        <v>72</v>
      </c>
      <c r="B10" s="183" t="s">
        <v>42</v>
      </c>
      <c r="C10" s="184"/>
      <c r="D10" s="184"/>
      <c r="E10" s="184"/>
      <c r="F10" s="184"/>
      <c r="G10" s="185"/>
    </row>
    <row r="11" spans="1:8" s="1" customFormat="1" ht="15" customHeight="1">
      <c r="A11" s="109" t="s">
        <v>4</v>
      </c>
      <c r="B11" s="110" t="s">
        <v>5</v>
      </c>
      <c r="C11" s="111" t="s">
        <v>7</v>
      </c>
      <c r="D11" s="112" t="s">
        <v>1</v>
      </c>
      <c r="E11" s="112" t="s">
        <v>0</v>
      </c>
      <c r="F11" s="112" t="s">
        <v>3</v>
      </c>
      <c r="G11" s="113" t="s">
        <v>2</v>
      </c>
    </row>
    <row r="12" spans="1:8" s="1" customFormat="1" ht="34.9" customHeight="1">
      <c r="A12" s="104">
        <v>3</v>
      </c>
      <c r="B12" s="105" t="s">
        <v>43</v>
      </c>
      <c r="C12" s="106"/>
      <c r="D12" s="15" t="s">
        <v>44</v>
      </c>
      <c r="E12" s="123"/>
      <c r="F12" s="15"/>
      <c r="G12" s="18">
        <f>E12*F12</f>
        <v>0</v>
      </c>
    </row>
    <row r="13" spans="1:8" s="1" customFormat="1" ht="19.899999999999999" customHeight="1">
      <c r="A13" s="11"/>
      <c r="B13" s="102"/>
      <c r="C13" s="12"/>
      <c r="D13" s="15"/>
      <c r="E13" s="123"/>
      <c r="F13" s="15"/>
      <c r="G13" s="18"/>
    </row>
    <row r="14" spans="1:8" s="1" customFormat="1" ht="19.899999999999999" customHeight="1">
      <c r="A14" s="114"/>
      <c r="B14" s="115"/>
      <c r="C14" s="116"/>
      <c r="D14" s="177" t="s">
        <v>23</v>
      </c>
      <c r="E14" s="178"/>
      <c r="F14" s="179"/>
      <c r="G14" s="117">
        <f>SUM(G12:G13)</f>
        <v>0</v>
      </c>
    </row>
    <row r="15" spans="1:8" s="1" customFormat="1" ht="19.899999999999999" customHeight="1">
      <c r="A15" s="118"/>
      <c r="B15" s="119"/>
      <c r="C15" s="119"/>
      <c r="D15" s="120"/>
      <c r="E15" s="121"/>
      <c r="F15" s="120"/>
      <c r="G15" s="18">
        <f>E15*F15</f>
        <v>0</v>
      </c>
    </row>
    <row r="16" spans="1:8" s="1" customFormat="1" ht="19.899999999999999" customHeight="1">
      <c r="A16" s="104">
        <v>4</v>
      </c>
      <c r="B16" s="105" t="s">
        <v>45</v>
      </c>
      <c r="C16" s="106"/>
      <c r="D16" s="107"/>
      <c r="E16" s="124"/>
      <c r="F16" s="107"/>
      <c r="G16" s="18">
        <f t="shared" ref="G16:G24" si="0">E16*F16</f>
        <v>0</v>
      </c>
    </row>
    <row r="17" spans="1:7" s="1" customFormat="1" ht="19.899999999999999" customHeight="1">
      <c r="A17" s="100" t="s">
        <v>37</v>
      </c>
      <c r="B17" s="101" t="s">
        <v>46</v>
      </c>
      <c r="C17" s="12"/>
      <c r="D17" s="15" t="s">
        <v>44</v>
      </c>
      <c r="E17" s="123"/>
      <c r="F17" s="15"/>
      <c r="G17" s="18">
        <f t="shared" si="0"/>
        <v>0</v>
      </c>
    </row>
    <row r="18" spans="1:7" s="1" customFormat="1" ht="19.899999999999999" customHeight="1">
      <c r="A18" s="100" t="s">
        <v>38</v>
      </c>
      <c r="B18" s="101" t="s">
        <v>47</v>
      </c>
      <c r="C18" s="12"/>
      <c r="D18" s="15" t="s">
        <v>44</v>
      </c>
      <c r="E18" s="123"/>
      <c r="F18" s="15"/>
      <c r="G18" s="18">
        <f t="shared" si="0"/>
        <v>0</v>
      </c>
    </row>
    <row r="19" spans="1:7" s="1" customFormat="1" ht="18.75" customHeight="1">
      <c r="A19" s="100" t="s">
        <v>48</v>
      </c>
      <c r="B19" s="101" t="s">
        <v>49</v>
      </c>
      <c r="C19" s="12"/>
      <c r="D19" s="15" t="s">
        <v>44</v>
      </c>
      <c r="E19" s="123"/>
      <c r="F19" s="15"/>
      <c r="G19" s="18">
        <f t="shared" si="0"/>
        <v>0</v>
      </c>
    </row>
    <row r="20" spans="1:7" s="1" customFormat="1" ht="26.45" customHeight="1">
      <c r="A20" s="100" t="s">
        <v>50</v>
      </c>
      <c r="B20" s="101" t="s">
        <v>59</v>
      </c>
      <c r="C20" s="12"/>
      <c r="D20" s="15" t="s">
        <v>24</v>
      </c>
      <c r="E20" s="123"/>
      <c r="F20" s="15"/>
      <c r="G20" s="18">
        <f t="shared" si="0"/>
        <v>0</v>
      </c>
    </row>
    <row r="21" spans="1:7" s="1" customFormat="1" ht="19.899999999999999" customHeight="1">
      <c r="A21" s="100" t="s">
        <v>51</v>
      </c>
      <c r="B21" s="101" t="s">
        <v>60</v>
      </c>
      <c r="C21" s="12"/>
      <c r="D21" s="15" t="s">
        <v>24</v>
      </c>
      <c r="E21" s="123"/>
      <c r="F21" s="15"/>
      <c r="G21" s="18">
        <f t="shared" si="0"/>
        <v>0</v>
      </c>
    </row>
    <row r="22" spans="1:7" s="1" customFormat="1" ht="19.899999999999999" customHeight="1">
      <c r="A22" s="100" t="s">
        <v>52</v>
      </c>
      <c r="B22" s="101" t="s">
        <v>53</v>
      </c>
      <c r="C22" s="12"/>
      <c r="D22" s="15" t="s">
        <v>24</v>
      </c>
      <c r="E22" s="123"/>
      <c r="F22" s="15"/>
      <c r="G22" s="18">
        <f t="shared" si="0"/>
        <v>0</v>
      </c>
    </row>
    <row r="23" spans="1:7" s="1" customFormat="1" ht="19.899999999999999" customHeight="1">
      <c r="A23" s="100" t="s">
        <v>54</v>
      </c>
      <c r="B23" s="101" t="s">
        <v>61</v>
      </c>
      <c r="C23" s="12"/>
      <c r="D23" s="15" t="s">
        <v>24</v>
      </c>
      <c r="E23" s="123"/>
      <c r="F23" s="15"/>
      <c r="G23" s="18">
        <f t="shared" si="0"/>
        <v>0</v>
      </c>
    </row>
    <row r="24" spans="1:7" s="1" customFormat="1" ht="19.899999999999999" customHeight="1">
      <c r="A24" s="100" t="s">
        <v>55</v>
      </c>
      <c r="B24" s="101" t="s">
        <v>56</v>
      </c>
      <c r="C24" s="12"/>
      <c r="D24" s="15" t="s">
        <v>44</v>
      </c>
      <c r="E24" s="123"/>
      <c r="F24" s="15"/>
      <c r="G24" s="18">
        <f t="shared" si="0"/>
        <v>0</v>
      </c>
    </row>
    <row r="25" spans="1:7" s="1" customFormat="1" ht="19.899999999999999" customHeight="1">
      <c r="A25" s="11"/>
      <c r="B25" s="102"/>
      <c r="C25" s="12"/>
      <c r="D25" s="15"/>
      <c r="E25" s="123"/>
      <c r="F25" s="15"/>
      <c r="G25" s="18"/>
    </row>
    <row r="26" spans="1:7" s="1" customFormat="1" ht="19.899999999999999" customHeight="1">
      <c r="A26" s="114"/>
      <c r="B26" s="115"/>
      <c r="C26" s="116"/>
      <c r="D26" s="177" t="s">
        <v>25</v>
      </c>
      <c r="E26" s="178"/>
      <c r="F26" s="179"/>
      <c r="G26" s="117">
        <f>SUM(G15:G25)</f>
        <v>0</v>
      </c>
    </row>
    <row r="27" spans="1:7" s="1" customFormat="1" ht="19.899999999999999" customHeight="1">
      <c r="A27" s="104">
        <v>5</v>
      </c>
      <c r="B27" s="105" t="s">
        <v>26</v>
      </c>
      <c r="C27" s="106"/>
      <c r="D27" s="107"/>
      <c r="E27" s="124"/>
      <c r="F27" s="107"/>
      <c r="G27" s="108">
        <f t="shared" ref="G27:G32" si="1">E27*F27</f>
        <v>0</v>
      </c>
    </row>
    <row r="28" spans="1:7" s="1" customFormat="1" ht="19.899999999999999" customHeight="1">
      <c r="A28" s="100" t="s">
        <v>27</v>
      </c>
      <c r="B28" s="101" t="s">
        <v>46</v>
      </c>
      <c r="C28" s="12"/>
      <c r="D28" s="15" t="s">
        <v>44</v>
      </c>
      <c r="E28" s="123"/>
      <c r="F28" s="15"/>
      <c r="G28" s="18">
        <f t="shared" si="1"/>
        <v>0</v>
      </c>
    </row>
    <row r="29" spans="1:7" s="1" customFormat="1" ht="19.899999999999999" customHeight="1">
      <c r="A29" s="100" t="s">
        <v>39</v>
      </c>
      <c r="B29" s="101" t="s">
        <v>47</v>
      </c>
      <c r="C29" s="12"/>
      <c r="D29" s="15" t="s">
        <v>44</v>
      </c>
      <c r="E29" s="123"/>
      <c r="F29" s="15"/>
      <c r="G29" s="18">
        <f t="shared" si="1"/>
        <v>0</v>
      </c>
    </row>
    <row r="30" spans="1:7" s="1" customFormat="1" ht="19.899999999999999" customHeight="1">
      <c r="A30" s="100" t="s">
        <v>57</v>
      </c>
      <c r="B30" s="101" t="s">
        <v>61</v>
      </c>
      <c r="C30" s="12"/>
      <c r="D30" s="15" t="s">
        <v>24</v>
      </c>
      <c r="E30" s="123"/>
      <c r="F30" s="15"/>
      <c r="G30" s="18">
        <f t="shared" si="1"/>
        <v>0</v>
      </c>
    </row>
    <row r="31" spans="1:7" s="1" customFormat="1" ht="19.899999999999999" customHeight="1">
      <c r="A31" s="100" t="s">
        <v>58</v>
      </c>
      <c r="B31" s="101" t="s">
        <v>65</v>
      </c>
      <c r="C31" s="12"/>
      <c r="D31" s="15" t="s">
        <v>44</v>
      </c>
      <c r="E31" s="123"/>
      <c r="F31" s="15"/>
      <c r="G31" s="18">
        <f t="shared" si="1"/>
        <v>0</v>
      </c>
    </row>
    <row r="32" spans="1:7" s="1" customFormat="1" ht="19.899999999999999" customHeight="1">
      <c r="A32" s="11"/>
      <c r="B32" s="102"/>
      <c r="C32" s="12"/>
      <c r="D32" s="15"/>
      <c r="E32" s="123"/>
      <c r="F32" s="15"/>
      <c r="G32" s="18">
        <f t="shared" si="1"/>
        <v>0</v>
      </c>
    </row>
    <row r="33" spans="1:7" s="1" customFormat="1" ht="19.899999999999999" customHeight="1">
      <c r="A33" s="114"/>
      <c r="B33" s="115"/>
      <c r="C33" s="116"/>
      <c r="D33" s="177" t="s">
        <v>28</v>
      </c>
      <c r="E33" s="178"/>
      <c r="F33" s="179"/>
      <c r="G33" s="117">
        <f>SUM(G27:G32)</f>
        <v>0</v>
      </c>
    </row>
    <row r="34" spans="1:7" s="1" customFormat="1" ht="19.899999999999999" customHeight="1">
      <c r="A34" s="118"/>
      <c r="B34" s="119"/>
      <c r="C34" s="119"/>
      <c r="D34" s="120"/>
      <c r="E34" s="121"/>
      <c r="F34" s="120"/>
      <c r="G34" s="122">
        <f>E34*F34</f>
        <v>0</v>
      </c>
    </row>
    <row r="35" spans="1:7" s="1" customFormat="1">
      <c r="A35" s="104">
        <v>6</v>
      </c>
      <c r="B35" s="105" t="s">
        <v>29</v>
      </c>
      <c r="C35" s="106"/>
      <c r="D35" s="107"/>
      <c r="E35" s="124"/>
      <c r="F35" s="107"/>
      <c r="G35" s="108">
        <f t="shared" ref="G35:G39" si="2">E35*F35</f>
        <v>0</v>
      </c>
    </row>
    <row r="36" spans="1:7" s="1" customFormat="1" ht="19.899999999999999" customHeight="1">
      <c r="A36" s="100" t="s">
        <v>30</v>
      </c>
      <c r="B36" s="101" t="s">
        <v>46</v>
      </c>
      <c r="C36" s="12"/>
      <c r="D36" s="15" t="s">
        <v>44</v>
      </c>
      <c r="E36" s="123"/>
      <c r="F36" s="15"/>
      <c r="G36" s="18">
        <f t="shared" si="2"/>
        <v>0</v>
      </c>
    </row>
    <row r="37" spans="1:7" s="1" customFormat="1" ht="19.899999999999999" customHeight="1">
      <c r="A37" s="100" t="s">
        <v>31</v>
      </c>
      <c r="B37" s="101" t="s">
        <v>64</v>
      </c>
      <c r="C37" s="12"/>
      <c r="D37" s="15" t="s">
        <v>44</v>
      </c>
      <c r="E37" s="123"/>
      <c r="F37" s="15"/>
      <c r="G37" s="18">
        <f t="shared" si="2"/>
        <v>0</v>
      </c>
    </row>
    <row r="38" spans="1:7" s="1" customFormat="1" ht="28.9" customHeight="1">
      <c r="A38" s="100" t="s">
        <v>62</v>
      </c>
      <c r="B38" s="101" t="s">
        <v>59</v>
      </c>
      <c r="C38" s="12"/>
      <c r="D38" s="15" t="s">
        <v>24</v>
      </c>
      <c r="E38" s="123"/>
      <c r="F38" s="15"/>
      <c r="G38" s="18">
        <f t="shared" si="2"/>
        <v>0</v>
      </c>
    </row>
    <row r="39" spans="1:7" s="1" customFormat="1" ht="34.9" customHeight="1">
      <c r="A39" s="100" t="s">
        <v>63</v>
      </c>
      <c r="B39" s="101" t="s">
        <v>70</v>
      </c>
      <c r="C39" s="12"/>
      <c r="D39" s="15" t="s">
        <v>24</v>
      </c>
      <c r="E39" s="123"/>
      <c r="F39" s="15"/>
      <c r="G39" s="18">
        <f t="shared" si="2"/>
        <v>0</v>
      </c>
    </row>
    <row r="40" spans="1:7" s="1" customFormat="1" ht="19.899999999999999" customHeight="1">
      <c r="A40" s="11"/>
      <c r="B40" s="102"/>
      <c r="C40" s="12"/>
      <c r="D40" s="15"/>
      <c r="E40" s="123"/>
      <c r="F40" s="15"/>
      <c r="G40" s="18"/>
    </row>
    <row r="41" spans="1:7" s="1" customFormat="1" ht="19.899999999999999" customHeight="1">
      <c r="A41" s="114"/>
      <c r="B41" s="115"/>
      <c r="C41" s="116"/>
      <c r="D41" s="177" t="s">
        <v>32</v>
      </c>
      <c r="E41" s="178"/>
      <c r="F41" s="179"/>
      <c r="G41" s="117">
        <f>SUM(G34:G40)</f>
        <v>0</v>
      </c>
    </row>
    <row r="42" spans="1:7" s="1" customFormat="1" ht="19.899999999999999" customHeight="1">
      <c r="A42" s="104">
        <v>7</v>
      </c>
      <c r="B42" s="105" t="s">
        <v>40</v>
      </c>
      <c r="C42" s="106"/>
      <c r="D42" s="107"/>
      <c r="E42" s="124"/>
      <c r="F42" s="107"/>
      <c r="G42" s="108">
        <f t="shared" ref="G42:G43" si="3">E42*F42</f>
        <v>0</v>
      </c>
    </row>
    <row r="43" spans="1:7" s="1" customFormat="1" ht="19.899999999999999" customHeight="1">
      <c r="A43" s="100" t="s">
        <v>33</v>
      </c>
      <c r="B43" s="101" t="s">
        <v>46</v>
      </c>
      <c r="C43" s="12"/>
      <c r="D43" s="15" t="s">
        <v>44</v>
      </c>
      <c r="E43" s="123"/>
      <c r="F43" s="15"/>
      <c r="G43" s="18">
        <f t="shared" si="3"/>
        <v>0</v>
      </c>
    </row>
    <row r="44" spans="1:7" s="1" customFormat="1" ht="19.899999999999999" customHeight="1">
      <c r="A44" s="11"/>
      <c r="B44" s="102"/>
      <c r="C44" s="12"/>
      <c r="D44" s="15"/>
      <c r="E44" s="123"/>
      <c r="F44" s="15"/>
      <c r="G44" s="18"/>
    </row>
    <row r="45" spans="1:7" s="1" customFormat="1" ht="19.899999999999999" customHeight="1">
      <c r="A45" s="114"/>
      <c r="B45" s="115"/>
      <c r="C45" s="116"/>
      <c r="D45" s="177" t="s">
        <v>34</v>
      </c>
      <c r="E45" s="178"/>
      <c r="F45" s="179"/>
      <c r="G45" s="117">
        <f>SUM(G42:G44)</f>
        <v>0</v>
      </c>
    </row>
    <row r="46" spans="1:7" s="1" customFormat="1" ht="19.899999999999999" customHeight="1">
      <c r="A46" s="104">
        <v>8</v>
      </c>
      <c r="B46" s="105" t="s">
        <v>41</v>
      </c>
      <c r="C46" s="106"/>
      <c r="D46" s="107"/>
      <c r="E46" s="124"/>
      <c r="F46" s="107"/>
      <c r="G46" s="108">
        <f t="shared" ref="G46:G49" si="4">E46*F46</f>
        <v>0</v>
      </c>
    </row>
    <row r="47" spans="1:7" s="1" customFormat="1" ht="19.899999999999999" customHeight="1">
      <c r="A47" s="100" t="s">
        <v>67</v>
      </c>
      <c r="B47" s="101" t="s">
        <v>46</v>
      </c>
      <c r="C47" s="12"/>
      <c r="D47" s="15" t="s">
        <v>44</v>
      </c>
      <c r="E47" s="123"/>
      <c r="F47" s="15"/>
      <c r="G47" s="18">
        <f t="shared" si="4"/>
        <v>0</v>
      </c>
    </row>
    <row r="48" spans="1:7" s="1" customFormat="1" ht="19.899999999999999" customHeight="1">
      <c r="A48" s="100" t="s">
        <v>68</v>
      </c>
      <c r="B48" s="101" t="s">
        <v>71</v>
      </c>
      <c r="C48" s="12"/>
      <c r="D48" s="15" t="s">
        <v>24</v>
      </c>
      <c r="E48" s="123"/>
      <c r="F48" s="15"/>
      <c r="G48" s="18">
        <f t="shared" si="4"/>
        <v>0</v>
      </c>
    </row>
    <row r="49" spans="1:8" s="1" customFormat="1" ht="19.899999999999999" customHeight="1">
      <c r="A49" s="100" t="s">
        <v>69</v>
      </c>
      <c r="B49" s="101" t="s">
        <v>61</v>
      </c>
      <c r="C49" s="12"/>
      <c r="D49" s="15" t="s">
        <v>24</v>
      </c>
      <c r="E49" s="123"/>
      <c r="F49" s="15"/>
      <c r="G49" s="18">
        <f t="shared" si="4"/>
        <v>0</v>
      </c>
    </row>
    <row r="50" spans="1:8" s="1" customFormat="1" ht="19.899999999999999" customHeight="1">
      <c r="A50" s="11"/>
      <c r="B50" s="102"/>
      <c r="C50" s="12"/>
      <c r="D50" s="15"/>
      <c r="E50" s="123"/>
      <c r="F50" s="15"/>
      <c r="G50" s="18"/>
    </row>
    <row r="51" spans="1:8" s="1" customFormat="1" ht="19.899999999999999" customHeight="1">
      <c r="A51" s="114"/>
      <c r="B51" s="115"/>
      <c r="C51" s="116"/>
      <c r="D51" s="177" t="s">
        <v>66</v>
      </c>
      <c r="E51" s="178"/>
      <c r="F51" s="179"/>
      <c r="G51" s="117">
        <f>SUM(G46:G50)</f>
        <v>0</v>
      </c>
    </row>
    <row r="52" spans="1:8" s="1" customFormat="1" ht="19.899999999999999" customHeight="1">
      <c r="A52" s="11"/>
      <c r="B52" s="102"/>
      <c r="C52" s="12"/>
      <c r="D52" s="15"/>
      <c r="E52" s="14"/>
      <c r="F52" s="15"/>
      <c r="G52" s="18">
        <f t="shared" ref="G52" si="5">E52*F52</f>
        <v>0</v>
      </c>
    </row>
    <row r="53" spans="1:8" s="1" customFormat="1" ht="10.15" customHeight="1">
      <c r="B53" s="5"/>
      <c r="C53" s="28"/>
      <c r="D53" s="6"/>
      <c r="E53" s="6"/>
      <c r="F53" s="6"/>
      <c r="G53" s="6"/>
    </row>
    <row r="54" spans="1:8" s="1" customFormat="1" ht="19.5" customHeight="1">
      <c r="A54" s="180" t="str">
        <f>"TOTAL € HT - "&amp;B10</f>
        <v>TOTAL € HT - NETTOYAGE ER CURAGE</v>
      </c>
      <c r="B54" s="181"/>
      <c r="C54" s="181"/>
      <c r="D54" s="181"/>
      <c r="E54" s="181"/>
      <c r="F54" s="182"/>
      <c r="G54" s="7">
        <f>G14+G51+G45+G41+G33+G26</f>
        <v>0</v>
      </c>
    </row>
    <row r="55" spans="1:8" s="31" customFormat="1" ht="10.15" customHeight="1">
      <c r="H55" s="1"/>
    </row>
    <row r="56" spans="1:8" s="1" customFormat="1" ht="20.100000000000001" customHeight="1">
      <c r="C56" s="29"/>
    </row>
    <row r="57" spans="1:8" s="1" customFormat="1" ht="20.100000000000001" customHeight="1">
      <c r="C57" s="29"/>
    </row>
    <row r="58" spans="1:8" s="1" customFormat="1" ht="20.100000000000001" customHeight="1">
      <c r="C58" s="29"/>
    </row>
    <row r="59" spans="1:8" s="1" customFormat="1" ht="20.100000000000001" customHeight="1">
      <c r="C59" s="29"/>
    </row>
    <row r="60" spans="1:8" s="1" customFormat="1" ht="20.100000000000001" customHeight="1">
      <c r="C60" s="29"/>
    </row>
    <row r="61" spans="1:8" s="1" customFormat="1" ht="20.100000000000001" customHeight="1">
      <c r="C61" s="29"/>
    </row>
    <row r="62" spans="1:8" s="1" customFormat="1" ht="20.100000000000001" customHeight="1">
      <c r="C62" s="29"/>
    </row>
    <row r="63" spans="1:8" s="1" customFormat="1" ht="20.100000000000001" customHeight="1">
      <c r="C63" s="29"/>
    </row>
    <row r="64" spans="1:8" s="1" customFormat="1" ht="20.100000000000001" customHeight="1">
      <c r="C64" s="29"/>
    </row>
    <row r="65" spans="3:3" s="1" customFormat="1" ht="20.100000000000001" customHeight="1">
      <c r="C65" s="29"/>
    </row>
    <row r="66" spans="3:3" s="1" customFormat="1" ht="20.100000000000001" customHeight="1">
      <c r="C66" s="29"/>
    </row>
    <row r="67" spans="3:3" s="1" customFormat="1" ht="20.100000000000001" customHeight="1">
      <c r="C67" s="29"/>
    </row>
    <row r="68" spans="3:3" s="1" customFormat="1" ht="20.100000000000001" customHeight="1">
      <c r="C68" s="29"/>
    </row>
    <row r="69" spans="3:3" s="1" customFormat="1" ht="20.100000000000001" customHeight="1">
      <c r="C69" s="29"/>
    </row>
    <row r="70" spans="3:3" s="1" customFormat="1" ht="20.100000000000001" customHeight="1">
      <c r="C70" s="29"/>
    </row>
    <row r="71" spans="3:3" s="1" customFormat="1" ht="20.100000000000001" customHeight="1">
      <c r="C71" s="29"/>
    </row>
    <row r="72" spans="3:3" s="1" customFormat="1" ht="20.100000000000001" customHeight="1">
      <c r="C72" s="29"/>
    </row>
    <row r="73" spans="3:3" s="1" customFormat="1" ht="20.100000000000001" customHeight="1">
      <c r="C73" s="29"/>
    </row>
    <row r="74" spans="3:3" s="1" customFormat="1" ht="20.100000000000001" customHeight="1">
      <c r="C74" s="29"/>
    </row>
    <row r="75" spans="3:3" s="1" customFormat="1" ht="20.100000000000001" customHeight="1">
      <c r="C75" s="29"/>
    </row>
    <row r="76" spans="3:3" s="1" customFormat="1" ht="20.100000000000001" customHeight="1">
      <c r="C76" s="29"/>
    </row>
    <row r="77" spans="3:3" s="1" customFormat="1" ht="20.100000000000001" customHeight="1">
      <c r="C77" s="29"/>
    </row>
    <row r="78" spans="3:3" s="1" customFormat="1" ht="20.100000000000001" customHeight="1">
      <c r="C78" s="29"/>
    </row>
    <row r="79" spans="3:3" s="1" customFormat="1" ht="20.100000000000001" customHeight="1">
      <c r="C79" s="29"/>
    </row>
    <row r="80" spans="3:3" s="1" customFormat="1" ht="20.100000000000001" customHeight="1">
      <c r="C80" s="29"/>
    </row>
    <row r="81" spans="3:3" s="1" customFormat="1" ht="20.100000000000001" customHeight="1">
      <c r="C81" s="29"/>
    </row>
    <row r="82" spans="3:3" s="1" customFormat="1" ht="20.100000000000001" customHeight="1">
      <c r="C82" s="29"/>
    </row>
    <row r="83" spans="3:3" s="1" customFormat="1" ht="20.100000000000001" customHeight="1">
      <c r="C83" s="29"/>
    </row>
    <row r="84" spans="3:3" s="1" customFormat="1" ht="20.100000000000001" customHeight="1">
      <c r="C84" s="29"/>
    </row>
    <row r="85" spans="3:3" s="1" customFormat="1" ht="20.100000000000001" customHeight="1">
      <c r="C85" s="29"/>
    </row>
    <row r="86" spans="3:3" s="1" customFormat="1" ht="20.100000000000001" customHeight="1">
      <c r="C86" s="29"/>
    </row>
    <row r="87" spans="3:3" s="1" customFormat="1" ht="20.100000000000001" customHeight="1">
      <c r="C87" s="29"/>
    </row>
    <row r="88" spans="3:3" s="1" customFormat="1" ht="20.100000000000001" customHeight="1">
      <c r="C88" s="29"/>
    </row>
    <row r="89" spans="3:3" s="1" customFormat="1" ht="20.100000000000001" customHeight="1">
      <c r="C89" s="29"/>
    </row>
    <row r="90" spans="3:3" s="1" customFormat="1" ht="20.100000000000001" customHeight="1">
      <c r="C90" s="29"/>
    </row>
    <row r="91" spans="3:3" s="1" customFormat="1" ht="20.100000000000001" customHeight="1">
      <c r="C91" s="29"/>
    </row>
    <row r="92" spans="3:3" s="1" customFormat="1" ht="20.100000000000001" customHeight="1">
      <c r="C92" s="29"/>
    </row>
    <row r="93" spans="3:3" s="1" customFormat="1" ht="20.100000000000001" customHeight="1">
      <c r="C93" s="29"/>
    </row>
    <row r="94" spans="3:3" s="1" customFormat="1" ht="20.100000000000001" customHeight="1">
      <c r="C94" s="29"/>
    </row>
    <row r="95" spans="3:3" s="1" customFormat="1" ht="20.100000000000001" customHeight="1">
      <c r="C95" s="29"/>
    </row>
    <row r="96" spans="3:3" s="1" customFormat="1" ht="20.100000000000001" customHeight="1">
      <c r="C96" s="29"/>
    </row>
    <row r="97" spans="3:3" s="1" customFormat="1" ht="20.100000000000001" customHeight="1">
      <c r="C97" s="29"/>
    </row>
    <row r="98" spans="3:3" s="1" customFormat="1" ht="20.100000000000001" customHeight="1">
      <c r="C98" s="29"/>
    </row>
    <row r="99" spans="3:3" s="1" customFormat="1" ht="20.100000000000001" customHeight="1">
      <c r="C99" s="29"/>
    </row>
    <row r="100" spans="3:3" s="1" customFormat="1" ht="20.100000000000001" customHeight="1">
      <c r="C100" s="29"/>
    </row>
    <row r="101" spans="3:3" s="1" customFormat="1" ht="20.100000000000001" customHeight="1">
      <c r="C101" s="29"/>
    </row>
    <row r="102" spans="3:3" s="1" customFormat="1" ht="20.100000000000001" customHeight="1">
      <c r="C102" s="29"/>
    </row>
    <row r="103" spans="3:3" s="1" customFormat="1" ht="20.100000000000001" customHeight="1">
      <c r="C103" s="29"/>
    </row>
    <row r="104" spans="3:3" s="1" customFormat="1">
      <c r="C104" s="29"/>
    </row>
    <row r="105" spans="3:3" s="1" customFormat="1">
      <c r="C105" s="29"/>
    </row>
    <row r="106" spans="3:3" s="1" customFormat="1">
      <c r="C106" s="29"/>
    </row>
    <row r="107" spans="3:3" s="1" customFormat="1">
      <c r="C107" s="29"/>
    </row>
    <row r="108" spans="3:3" s="1" customFormat="1">
      <c r="C108" s="29"/>
    </row>
    <row r="109" spans="3:3" s="1" customFormat="1">
      <c r="C109" s="29"/>
    </row>
    <row r="110" spans="3:3" s="1" customFormat="1">
      <c r="C110" s="29"/>
    </row>
    <row r="111" spans="3:3" s="1" customFormat="1">
      <c r="C111" s="29"/>
    </row>
    <row r="112" spans="3:3" s="1" customFormat="1">
      <c r="C112" s="29"/>
    </row>
    <row r="113" spans="3:3" s="1" customFormat="1">
      <c r="C113" s="29"/>
    </row>
    <row r="114" spans="3:3" s="1" customFormat="1">
      <c r="C114" s="29"/>
    </row>
    <row r="115" spans="3:3" s="1" customFormat="1">
      <c r="C115" s="29"/>
    </row>
    <row r="116" spans="3:3" s="1" customFormat="1">
      <c r="C116" s="29"/>
    </row>
    <row r="117" spans="3:3" s="1" customFormat="1">
      <c r="C117" s="29"/>
    </row>
    <row r="118" spans="3:3" s="1" customFormat="1">
      <c r="C118" s="29"/>
    </row>
    <row r="119" spans="3:3" s="1" customFormat="1">
      <c r="C119" s="29"/>
    </row>
    <row r="120" spans="3:3" s="1" customFormat="1">
      <c r="C120" s="29"/>
    </row>
    <row r="121" spans="3:3" s="1" customFormat="1">
      <c r="C121" s="29"/>
    </row>
    <row r="122" spans="3:3" s="1" customFormat="1">
      <c r="C122" s="29"/>
    </row>
    <row r="123" spans="3:3" s="1" customFormat="1">
      <c r="C123" s="29"/>
    </row>
    <row r="124" spans="3:3" s="1" customFormat="1">
      <c r="C124" s="29"/>
    </row>
    <row r="125" spans="3:3" s="1" customFormat="1">
      <c r="C125" s="29"/>
    </row>
    <row r="126" spans="3:3" s="1" customFormat="1">
      <c r="C126" s="29"/>
    </row>
    <row r="127" spans="3:3" s="1" customFormat="1">
      <c r="C127" s="29"/>
    </row>
    <row r="128" spans="3:3" s="1" customFormat="1">
      <c r="C128" s="29"/>
    </row>
    <row r="129" spans="3:3" s="1" customFormat="1">
      <c r="C129" s="29"/>
    </row>
    <row r="130" spans="3:3" s="1" customFormat="1">
      <c r="C130" s="29"/>
    </row>
    <row r="131" spans="3:3" s="1" customFormat="1">
      <c r="C131" s="29"/>
    </row>
    <row r="132" spans="3:3" s="1" customFormat="1">
      <c r="C132" s="29"/>
    </row>
    <row r="133" spans="3:3" s="1" customFormat="1">
      <c r="C133" s="29"/>
    </row>
    <row r="134" spans="3:3" s="1" customFormat="1">
      <c r="C134" s="29"/>
    </row>
    <row r="135" spans="3:3" s="1" customFormat="1">
      <c r="C135" s="29"/>
    </row>
    <row r="136" spans="3:3" s="1" customFormat="1">
      <c r="C136" s="29"/>
    </row>
    <row r="137" spans="3:3" s="1" customFormat="1">
      <c r="C137" s="29"/>
    </row>
    <row r="138" spans="3:3" s="1" customFormat="1">
      <c r="C138" s="29"/>
    </row>
    <row r="139" spans="3:3" s="1" customFormat="1">
      <c r="C139" s="29"/>
    </row>
    <row r="140" spans="3:3" s="1" customFormat="1">
      <c r="C140" s="29"/>
    </row>
    <row r="141" spans="3:3" s="1" customFormat="1">
      <c r="C141" s="29"/>
    </row>
    <row r="142" spans="3:3" s="1" customFormat="1">
      <c r="C142" s="29"/>
    </row>
    <row r="143" spans="3:3" s="1" customFormat="1">
      <c r="C143" s="29"/>
    </row>
    <row r="144" spans="3:3" s="1" customFormat="1">
      <c r="C144" s="29"/>
    </row>
    <row r="145" spans="3:3" s="1" customFormat="1">
      <c r="C145" s="29"/>
    </row>
    <row r="146" spans="3:3" s="1" customFormat="1">
      <c r="C146" s="29"/>
    </row>
    <row r="147" spans="3:3" s="1" customFormat="1">
      <c r="C147" s="29"/>
    </row>
    <row r="148" spans="3:3" s="1" customFormat="1">
      <c r="C148" s="29"/>
    </row>
    <row r="149" spans="3:3" s="1" customFormat="1">
      <c r="C149" s="29"/>
    </row>
    <row r="150" spans="3:3" s="1" customFormat="1">
      <c r="C150" s="29"/>
    </row>
  </sheetData>
  <mergeCells count="15">
    <mergeCell ref="A54:F54"/>
    <mergeCell ref="A7:G7"/>
    <mergeCell ref="A8:G8"/>
    <mergeCell ref="B9:G9"/>
    <mergeCell ref="B10:G10"/>
    <mergeCell ref="D26:F26"/>
    <mergeCell ref="D51:F51"/>
    <mergeCell ref="D45:F45"/>
    <mergeCell ref="D33:F33"/>
    <mergeCell ref="D41:F41"/>
    <mergeCell ref="A1:F2"/>
    <mergeCell ref="A3:G4"/>
    <mergeCell ref="D14:F14"/>
    <mergeCell ref="B5:G5"/>
    <mergeCell ref="A6:G6"/>
  </mergeCells>
  <phoneticPr fontId="31" type="noConversion"/>
  <dataValidations count="1">
    <dataValidation allowBlank="1" sqref="A3" xr:uid="{29BAF9D0-9FDA-4470-994F-BE3C032B88C9}"/>
  </dataValidations>
  <hyperlinks>
    <hyperlink ref="A3:G4" location="SYNTHESE!A1" display="DPGF" xr:uid="{05C1C259-3C16-48A2-984C-A39D1DA3ACEE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36" fitToHeight="0" orientation="portrait" r:id="rId1"/>
  <headerFooter alignWithMargins="0">
    <oddFooter>&amp;RPage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Modele Lot</vt:lpstr>
      <vt:lpstr>CDPGF</vt:lpstr>
      <vt:lpstr>CDPGF!Impression_des_titres</vt:lpstr>
      <vt:lpstr>'Modele Lot'!Impression_des_titres</vt:lpstr>
      <vt:lpstr>CDPGF!Zone_d_impression</vt:lpstr>
      <vt:lpstr>'Modele Lot'!Zone_d_impression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HAGEGE</dc:creator>
  <cp:lastModifiedBy>CARAYON Jessica</cp:lastModifiedBy>
  <cp:lastPrinted>2025-07-17T12:43:20Z</cp:lastPrinted>
  <dcterms:created xsi:type="dcterms:W3CDTF">2012-09-05T07:43:40Z</dcterms:created>
  <dcterms:modified xsi:type="dcterms:W3CDTF">2025-10-27T09:51:42Z</dcterms:modified>
</cp:coreProperties>
</file>